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" yWindow="5916" windowWidth="19236" windowHeight="5940" tabRatio="783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62913"/>
</workbook>
</file>

<file path=xl/calcChain.xml><?xml version="1.0" encoding="utf-8"?>
<calcChain xmlns="http://schemas.openxmlformats.org/spreadsheetml/2006/main">
  <c r="J36" i="1" l="1"/>
  <c r="K36" i="1"/>
  <c r="L36" i="1"/>
  <c r="M36" i="1"/>
  <c r="N36" i="1"/>
  <c r="O36" i="1"/>
  <c r="P36" i="1"/>
  <c r="Q36" i="1"/>
  <c r="R36" i="1"/>
  <c r="S36" i="1"/>
  <c r="T36" i="1"/>
  <c r="U40" i="1"/>
  <c r="U39" i="1"/>
  <c r="U38" i="1"/>
  <c r="U37" i="1"/>
  <c r="M57" i="1" l="1"/>
  <c r="L57" i="1"/>
  <c r="K57" i="1"/>
  <c r="J57" i="1"/>
  <c r="I57" i="1"/>
  <c r="N41" i="1"/>
  <c r="T41" i="1"/>
  <c r="S41" i="1"/>
  <c r="R41" i="1"/>
  <c r="Q41" i="1"/>
  <c r="P41" i="1"/>
  <c r="O41" i="1"/>
  <c r="M41" i="1"/>
  <c r="L41" i="1"/>
  <c r="L58" i="1" s="1"/>
  <c r="K41" i="1"/>
  <c r="K58" i="1" s="1"/>
  <c r="J41" i="1"/>
  <c r="I41" i="1"/>
  <c r="M58" i="1"/>
  <c r="U29" i="1"/>
  <c r="U25" i="1"/>
  <c r="U22" i="1"/>
  <c r="U23" i="1"/>
  <c r="U24" i="1"/>
  <c r="U26" i="1"/>
  <c r="U27" i="1"/>
  <c r="U28" i="1"/>
  <c r="U30" i="1"/>
  <c r="U31" i="1"/>
  <c r="U32" i="1"/>
  <c r="U33" i="1"/>
  <c r="U34" i="1"/>
  <c r="U35" i="1"/>
  <c r="U21" i="1"/>
  <c r="U41" i="1" l="1"/>
  <c r="J58" i="1"/>
  <c r="S43" i="7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Q57" i="1"/>
  <c r="Q58" i="1" s="1"/>
  <c r="O17" i="1"/>
  <c r="S59" i="8" l="1"/>
  <c r="J42" i="8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S58" i="6" l="1"/>
  <c r="V37" i="8"/>
  <c r="P58" i="7"/>
  <c r="V42" i="8"/>
  <c r="U59" i="8"/>
  <c r="S41" i="7"/>
  <c r="S36" i="7"/>
  <c r="G58" i="7"/>
  <c r="J58" i="6"/>
  <c r="U41" i="6"/>
  <c r="U36" i="6"/>
  <c r="S35" i="7"/>
  <c r="U50" i="1"/>
  <c r="S40" i="7" l="1"/>
  <c r="U50" i="6" l="1"/>
  <c r="V49" i="8"/>
  <c r="V50" i="8"/>
  <c r="V51" i="8"/>
  <c r="N57" i="1"/>
  <c r="N58" i="1" s="1"/>
  <c r="P58" i="8"/>
  <c r="P59" i="8" s="1"/>
  <c r="U34" i="6" l="1"/>
  <c r="S34" i="7"/>
  <c r="V35" i="8"/>
  <c r="S33" i="7" l="1"/>
  <c r="U33" i="6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53" i="1"/>
  <c r="U54" i="1"/>
  <c r="U51" i="1"/>
  <c r="U52" i="1"/>
  <c r="U55" i="1"/>
  <c r="U56" i="1"/>
  <c r="U43" i="1"/>
  <c r="S57" i="7" l="1"/>
  <c r="S58" i="7" s="1"/>
  <c r="U57" i="1"/>
  <c r="V58" i="8"/>
  <c r="V59" i="8" s="1"/>
  <c r="V60" i="8" s="1"/>
  <c r="S59" i="7" l="1"/>
  <c r="I58" i="1"/>
  <c r="U36" i="1"/>
  <c r="U58" i="1" s="1"/>
  <c r="U59" i="1" s="1"/>
</calcChain>
</file>

<file path=xl/sharedStrings.xml><?xml version="1.0" encoding="utf-8"?>
<sst xmlns="http://schemas.openxmlformats.org/spreadsheetml/2006/main" count="636" uniqueCount="100">
  <si>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</si>
  <si>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</si>
  <si>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</si>
  <si>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</si>
  <si>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</si>
  <si>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</si>
  <si>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</si>
  <si>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</si>
  <si>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</si>
  <si>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</si>
  <si>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</si>
  <si>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</si>
  <si>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</si>
  <si>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</si>
  <si>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</si>
  <si>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</si>
  <si>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</si>
  <si>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</si>
  <si>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</si>
  <si>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</si>
  <si>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</si>
  <si>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</si>
  <si>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</si>
  <si>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</si>
  <si>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</si>
  <si>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</si>
  <si>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</si>
  <si>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</si>
  <si>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</si>
  <si>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</si>
  <si>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</si>
  <si>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</si>
  <si>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</si>
  <si>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</si>
  <si>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</si>
  <si>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</si>
  <si>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</si>
  <si>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</si>
  <si>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</si>
  <si>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</si>
  <si>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</si>
  <si>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</si>
  <si>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</si>
  <si>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</si>
  <si>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</si>
  <si>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</si>
  <si>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</si>
  <si>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</si>
  <si>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</si>
  <si>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</si>
  <si>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</si>
  <si>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</si>
  <si>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</si>
  <si>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</si>
  <si>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</si>
  <si>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</si>
  <si>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</si>
  <si>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</si>
  <si>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</si>
  <si>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</si>
  <si>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</si>
  <si>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</si>
  <si>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</si>
  <si>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</si>
  <si>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</si>
  <si>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</si>
  <si>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</si>
  <si>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</si>
  <si>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</si>
  <si>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</si>
  <si>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</si>
  <si>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</si>
  <si>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</si>
  <si>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</si>
  <si>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</si>
  <si>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</si>
  <si>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</si>
  <si>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</si>
  <si>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</si>
  <si>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</si>
  <si>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</si>
  <si>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</si>
  <si>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</si>
  <si>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</si>
  <si>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</si>
  <si>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</si>
  <si>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</si>
  <si>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</si>
  <si>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</si>
  <si>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</si>
  <si>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</si>
  <si>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</si>
  <si>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</si>
  <si>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</si>
  <si>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</si>
  <si>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</si>
  <si>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</si>
  <si>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知多市佐布里字堀切9-2</t>
    <rPh sb="0" eb="3">
      <t>チタシ</t>
    </rPh>
    <rPh sb="3" eb="6">
      <t>ソウリ</t>
    </rPh>
    <rPh sb="6" eb="7">
      <t>アザ</t>
    </rPh>
    <rPh sb="7" eb="9">
      <t>ホリキリ</t>
    </rPh>
    <phoneticPr fontId="5"/>
  </si>
  <si>
    <t>知多市立八幡給食センター</t>
    <rPh sb="0" eb="4">
      <t>チタシリツ</t>
    </rPh>
    <rPh sb="4" eb="6">
      <t>ヤワタ</t>
    </rPh>
    <rPh sb="6" eb="8">
      <t>キュウショク</t>
    </rPh>
    <phoneticPr fontId="5"/>
  </si>
  <si>
    <t>所長　加古浩昌</t>
    <rPh sb="0" eb="2">
      <t>ショチョウ</t>
    </rPh>
    <rPh sb="3" eb="5">
      <t>カコ</t>
    </rPh>
    <rPh sb="5" eb="7">
      <t>ヒロマサ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</si>
</sst>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5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tabSelected="1" view="pageBreakPreview" topLeftCell="A34" zoomScale="85" zoomScaleNormal="100" zoomScaleSheetLayoutView="85" workbookViewId="0">
      <selection activeCell="X11" sqref="X11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58" t="s">
        <v>91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3" ht="12.75" customHeight="1" x14ac:dyDescent="0.2">
      <c r="O2" s="7"/>
    </row>
    <row r="3" spans="1:23" ht="22.5" customHeight="1" x14ac:dyDescent="0.2">
      <c r="A3" s="160">
        <v>45989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0"/>
    </row>
    <row r="4" spans="1:23" ht="12" customHeight="1" x14ac:dyDescent="0.2">
      <c r="A4" s="8"/>
    </row>
    <row r="5" spans="1:23" ht="22.5" customHeight="1" x14ac:dyDescent="0.2">
      <c r="A5" s="159" t="s">
        <v>57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0"/>
    </row>
    <row r="6" spans="1:23" ht="18" customHeight="1" x14ac:dyDescent="0.2">
      <c r="A6" s="9"/>
    </row>
    <row r="7" spans="1:23" s="12" customFormat="1" ht="18.75" customHeight="1" x14ac:dyDescent="0.2">
      <c r="M7" s="159" t="s">
        <v>34</v>
      </c>
      <c r="N7" s="159"/>
      <c r="O7" s="135"/>
      <c r="P7" s="135"/>
      <c r="Q7" s="135"/>
      <c r="R7" s="135"/>
      <c r="S7" s="135"/>
      <c r="T7" s="135"/>
    </row>
    <row r="8" spans="1:23" s="12" customFormat="1" ht="18.75" customHeight="1" x14ac:dyDescent="0.2">
      <c r="M8" s="163" t="s">
        <v>35</v>
      </c>
      <c r="N8" s="163"/>
      <c r="O8" s="135" t="s">
        <v>97</v>
      </c>
      <c r="P8" s="135"/>
      <c r="Q8" s="135"/>
      <c r="R8" s="135"/>
      <c r="S8" s="135"/>
      <c r="T8" s="135"/>
    </row>
    <row r="9" spans="1:23" s="12" customFormat="1" ht="18.75" customHeight="1" x14ac:dyDescent="0.2">
      <c r="M9" s="163" t="s">
        <v>36</v>
      </c>
      <c r="N9" s="163"/>
      <c r="O9" s="135" t="s">
        <v>98</v>
      </c>
      <c r="P9" s="135"/>
      <c r="Q9" s="135"/>
      <c r="R9" s="135"/>
      <c r="S9" s="135"/>
      <c r="T9" s="135"/>
    </row>
    <row r="10" spans="1:23" s="12" customFormat="1" ht="18.75" customHeight="1" x14ac:dyDescent="0.2">
      <c r="M10" s="163" t="s">
        <v>37</v>
      </c>
      <c r="N10" s="163"/>
      <c r="O10" s="135" t="s">
        <v>99</v>
      </c>
      <c r="P10" s="135"/>
      <c r="Q10" s="135"/>
      <c r="R10" s="135"/>
      <c r="S10" s="135"/>
      <c r="T10" s="135"/>
    </row>
    <row r="11" spans="1:23" s="12" customFormat="1" ht="35.25" customHeight="1" x14ac:dyDescent="0.2">
      <c r="A11" s="159" t="s">
        <v>95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26"/>
    </row>
    <row r="12" spans="1:23" s="12" customFormat="1" ht="27.75" customHeight="1" x14ac:dyDescent="0.2">
      <c r="A12" s="162" t="s">
        <v>38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4"/>
    </row>
    <row r="13" spans="1:23" s="12" customFormat="1" ht="22.5" customHeight="1" thickBot="1" x14ac:dyDescent="0.25">
      <c r="A13" s="144" t="s">
        <v>41</v>
      </c>
      <c r="B13" s="144"/>
      <c r="C13" s="144"/>
      <c r="D13" s="144"/>
      <c r="E13" s="144"/>
      <c r="F13" s="144"/>
      <c r="G13" s="144"/>
      <c r="H13" s="144"/>
      <c r="I13" s="23"/>
      <c r="J13" s="23"/>
      <c r="K13" s="23"/>
      <c r="L13" s="144" t="s">
        <v>61</v>
      </c>
      <c r="M13" s="144"/>
      <c r="N13" s="144"/>
      <c r="O13" s="144"/>
      <c r="P13" s="144"/>
      <c r="Q13" s="144"/>
      <c r="R13" s="144"/>
      <c r="S13" s="13"/>
      <c r="T13" s="13"/>
      <c r="U13" s="13"/>
      <c r="V13" s="13"/>
      <c r="W13" s="13"/>
    </row>
    <row r="14" spans="1:23" ht="18.75" customHeight="1" x14ac:dyDescent="0.2">
      <c r="A14" s="19"/>
      <c r="B14" s="174">
        <v>3</v>
      </c>
      <c r="C14" s="149">
        <v>9</v>
      </c>
      <c r="D14" s="149">
        <v>0</v>
      </c>
      <c r="E14" s="149">
        <v>3</v>
      </c>
      <c r="F14" s="149">
        <v>1</v>
      </c>
      <c r="G14" s="166">
        <v>6</v>
      </c>
      <c r="H14" s="19"/>
      <c r="I14" s="19"/>
      <c r="J14" s="19"/>
      <c r="K14" s="19"/>
      <c r="L14" s="19"/>
      <c r="M14" s="168" t="s">
        <v>43</v>
      </c>
      <c r="N14" s="169"/>
      <c r="O14" s="170">
        <v>1293</v>
      </c>
      <c r="P14" s="171"/>
      <c r="Q14" s="171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75"/>
      <c r="C15" s="150"/>
      <c r="D15" s="150"/>
      <c r="E15" s="150"/>
      <c r="F15" s="150"/>
      <c r="G15" s="167"/>
      <c r="H15" s="19"/>
      <c r="I15" s="19"/>
      <c r="J15" s="19"/>
      <c r="K15" s="19"/>
      <c r="L15" s="19"/>
      <c r="M15" s="172" t="s">
        <v>44</v>
      </c>
      <c r="N15" s="173"/>
      <c r="O15" s="164">
        <v>1390</v>
      </c>
      <c r="P15" s="165"/>
      <c r="Q15" s="165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115" t="s">
        <v>45</v>
      </c>
      <c r="N16" s="116"/>
      <c r="O16" s="117">
        <v>1807</v>
      </c>
      <c r="P16" s="118"/>
      <c r="Q16" s="118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121" t="s">
        <v>77</v>
      </c>
      <c r="N17" s="122"/>
      <c r="O17" s="123">
        <f>SUM(O14:Q16)</f>
        <v>4490</v>
      </c>
      <c r="P17" s="124"/>
      <c r="Q17" s="124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51" t="s">
        <v>58</v>
      </c>
      <c r="B18" s="151"/>
      <c r="C18" s="151"/>
      <c r="D18" s="151"/>
      <c r="E18" s="151"/>
      <c r="F18" s="151"/>
      <c r="G18" s="151"/>
      <c r="H18" s="15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52" t="s">
        <v>0</v>
      </c>
      <c r="B19" s="153"/>
      <c r="C19" s="153"/>
      <c r="D19" s="154"/>
      <c r="E19" s="129" t="s">
        <v>1</v>
      </c>
      <c r="F19" s="125" t="s">
        <v>39</v>
      </c>
      <c r="G19" s="126"/>
      <c r="H19" s="126"/>
      <c r="I19" s="127" t="s">
        <v>2</v>
      </c>
      <c r="J19" s="129" t="s">
        <v>3</v>
      </c>
      <c r="K19" s="129" t="s">
        <v>4</v>
      </c>
      <c r="L19" s="129" t="s">
        <v>5</v>
      </c>
      <c r="M19" s="129" t="s">
        <v>6</v>
      </c>
      <c r="N19" s="129" t="s">
        <v>7</v>
      </c>
      <c r="O19" s="131" t="s">
        <v>8</v>
      </c>
      <c r="P19" s="131" t="s">
        <v>9</v>
      </c>
      <c r="Q19" s="131" t="s">
        <v>10</v>
      </c>
      <c r="R19" s="129" t="s">
        <v>11</v>
      </c>
      <c r="S19" s="129" t="s">
        <v>12</v>
      </c>
      <c r="T19" s="180" t="s">
        <v>13</v>
      </c>
      <c r="U19" s="176" t="s">
        <v>27</v>
      </c>
      <c r="V19" s="177"/>
    </row>
    <row r="20" spans="1:23" ht="19.5" customHeight="1" x14ac:dyDescent="0.2">
      <c r="A20" s="155"/>
      <c r="B20" s="156"/>
      <c r="C20" s="156"/>
      <c r="D20" s="157"/>
      <c r="E20" s="130"/>
      <c r="F20" s="22" t="s">
        <v>43</v>
      </c>
      <c r="G20" s="22" t="s">
        <v>44</v>
      </c>
      <c r="H20" s="44" t="s">
        <v>45</v>
      </c>
      <c r="I20" s="128"/>
      <c r="J20" s="130"/>
      <c r="K20" s="130"/>
      <c r="L20" s="130"/>
      <c r="M20" s="130"/>
      <c r="N20" s="130"/>
      <c r="O20" s="132"/>
      <c r="P20" s="132"/>
      <c r="Q20" s="132"/>
      <c r="R20" s="130"/>
      <c r="S20" s="130"/>
      <c r="T20" s="181"/>
      <c r="U20" s="178"/>
      <c r="V20" s="179"/>
    </row>
    <row r="21" spans="1:23" ht="21" customHeight="1" x14ac:dyDescent="0.2">
      <c r="A21" s="133" t="s">
        <v>30</v>
      </c>
      <c r="B21" s="112" t="s">
        <v>89</v>
      </c>
      <c r="C21" s="113"/>
      <c r="D21" s="114"/>
      <c r="E21" s="104">
        <v>11</v>
      </c>
      <c r="F21" s="104">
        <v>50</v>
      </c>
      <c r="G21" s="104">
        <v>60</v>
      </c>
      <c r="H21" s="45">
        <v>70</v>
      </c>
      <c r="I21" s="50"/>
      <c r="J21" s="3"/>
      <c r="K21" s="3">
        <v>1</v>
      </c>
      <c r="L21" s="3"/>
      <c r="M21" s="3"/>
      <c r="N21" s="3"/>
      <c r="O21" s="3">
        <v>1</v>
      </c>
      <c r="P21" s="3"/>
      <c r="Q21" s="3"/>
      <c r="R21" s="3"/>
      <c r="S21" s="3">
        <v>1</v>
      </c>
      <c r="T21" s="64"/>
      <c r="U21" s="57">
        <f>SUM(I21:T21)</f>
        <v>3</v>
      </c>
      <c r="V21" s="1" t="s">
        <v>14</v>
      </c>
    </row>
    <row r="22" spans="1:23" ht="21" customHeight="1" x14ac:dyDescent="0.2">
      <c r="A22" s="134"/>
      <c r="B22" s="112" t="s">
        <v>73</v>
      </c>
      <c r="C22" s="113"/>
      <c r="D22" s="114"/>
      <c r="E22" s="104">
        <v>12</v>
      </c>
      <c r="F22" s="119">
        <v>40</v>
      </c>
      <c r="G22" s="119">
        <v>50</v>
      </c>
      <c r="H22" s="142">
        <v>60</v>
      </c>
      <c r="I22" s="50">
        <v>2</v>
      </c>
      <c r="J22" s="3">
        <v>1</v>
      </c>
      <c r="K22" s="3">
        <v>1</v>
      </c>
      <c r="L22" s="3">
        <v>1</v>
      </c>
      <c r="M22" s="3"/>
      <c r="N22" s="3">
        <v>2</v>
      </c>
      <c r="O22" s="3"/>
      <c r="P22" s="3">
        <v>2</v>
      </c>
      <c r="Q22" s="3">
        <v>1</v>
      </c>
      <c r="R22" s="3">
        <v>1</v>
      </c>
      <c r="S22" s="3">
        <v>1</v>
      </c>
      <c r="T22" s="64">
        <v>1</v>
      </c>
      <c r="U22" s="57">
        <f>SUM(I22:T22)</f>
        <v>13</v>
      </c>
      <c r="V22" s="1" t="s">
        <v>14</v>
      </c>
    </row>
    <row r="23" spans="1:23" ht="21" customHeight="1" x14ac:dyDescent="0.2">
      <c r="A23" s="134"/>
      <c r="B23" s="112" t="s">
        <v>15</v>
      </c>
      <c r="C23" s="113"/>
      <c r="D23" s="114"/>
      <c r="E23" s="104">
        <v>13</v>
      </c>
      <c r="F23" s="120"/>
      <c r="G23" s="120"/>
      <c r="H23" s="143"/>
      <c r="I23" s="50">
        <v>1</v>
      </c>
      <c r="J23" s="3">
        <v>1</v>
      </c>
      <c r="K23" s="3">
        <v>1</v>
      </c>
      <c r="L23" s="3">
        <v>1</v>
      </c>
      <c r="M23" s="3"/>
      <c r="N23" s="3">
        <v>1</v>
      </c>
      <c r="O23" s="3">
        <v>1</v>
      </c>
      <c r="P23" s="3">
        <v>2</v>
      </c>
      <c r="Q23" s="3">
        <v>1</v>
      </c>
      <c r="R23" s="3">
        <v>1</v>
      </c>
      <c r="S23" s="3">
        <v>1</v>
      </c>
      <c r="T23" s="64">
        <v>1</v>
      </c>
      <c r="U23" s="57">
        <f t="shared" ref="U23:U35" si="0">SUM(I23:T23)</f>
        <v>12</v>
      </c>
      <c r="V23" s="1" t="s">
        <v>14</v>
      </c>
    </row>
    <row r="24" spans="1:23" ht="21" customHeight="1" x14ac:dyDescent="0.2">
      <c r="A24" s="134"/>
      <c r="B24" s="112" t="s">
        <v>52</v>
      </c>
      <c r="C24" s="113"/>
      <c r="D24" s="114"/>
      <c r="E24" s="104">
        <v>14</v>
      </c>
      <c r="F24" s="119">
        <v>40</v>
      </c>
      <c r="G24" s="119">
        <v>50</v>
      </c>
      <c r="H24" s="142">
        <v>60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2">
      <c r="A25" s="134"/>
      <c r="B25" s="112" t="s">
        <v>74</v>
      </c>
      <c r="C25" s="113"/>
      <c r="D25" s="114"/>
      <c r="E25" s="104">
        <v>15</v>
      </c>
      <c r="F25" s="120"/>
      <c r="G25" s="120"/>
      <c r="H25" s="143"/>
      <c r="I25" s="50"/>
      <c r="J25" s="3">
        <v>1</v>
      </c>
      <c r="K25" s="3"/>
      <c r="L25" s="3">
        <v>1</v>
      </c>
      <c r="M25" s="3"/>
      <c r="N25" s="3">
        <v>1</v>
      </c>
      <c r="O25" s="3">
        <v>1</v>
      </c>
      <c r="P25" s="3"/>
      <c r="Q25" s="3"/>
      <c r="R25" s="3">
        <v>1</v>
      </c>
      <c r="S25" s="3"/>
      <c r="T25" s="64">
        <v>1</v>
      </c>
      <c r="U25" s="57">
        <f>SUM(I25:T25)</f>
        <v>6</v>
      </c>
      <c r="V25" s="1" t="s">
        <v>14</v>
      </c>
    </row>
    <row r="26" spans="1:23" ht="21" customHeight="1" x14ac:dyDescent="0.2">
      <c r="A26" s="134"/>
      <c r="B26" s="112" t="s">
        <v>53</v>
      </c>
      <c r="C26" s="113"/>
      <c r="D26" s="114"/>
      <c r="E26" s="104">
        <v>16</v>
      </c>
      <c r="F26" s="104">
        <v>35</v>
      </c>
      <c r="G26" s="104">
        <v>50</v>
      </c>
      <c r="H26" s="45">
        <v>60</v>
      </c>
      <c r="I26" s="50"/>
      <c r="J26" s="3"/>
      <c r="K26" s="3"/>
      <c r="L26" s="3"/>
      <c r="M26" s="3"/>
      <c r="N26" s="3"/>
      <c r="O26" s="3"/>
      <c r="P26" s="3"/>
      <c r="Q26" s="3"/>
      <c r="R26" s="3"/>
      <c r="S26" s="3"/>
      <c r="T26" s="64"/>
      <c r="U26" s="57">
        <f t="shared" si="0"/>
        <v>0</v>
      </c>
      <c r="V26" s="1" t="s">
        <v>14</v>
      </c>
    </row>
    <row r="27" spans="1:23" ht="21" customHeight="1" x14ac:dyDescent="0.2">
      <c r="A27" s="134"/>
      <c r="B27" s="112" t="s">
        <v>68</v>
      </c>
      <c r="C27" s="113"/>
      <c r="D27" s="114"/>
      <c r="E27" s="104">
        <v>17</v>
      </c>
      <c r="F27" s="104">
        <v>35</v>
      </c>
      <c r="G27" s="104">
        <v>50</v>
      </c>
      <c r="H27" s="45">
        <v>60</v>
      </c>
      <c r="I27" s="50"/>
      <c r="J27" s="3"/>
      <c r="K27" s="3"/>
      <c r="L27" s="3"/>
      <c r="M27" s="3"/>
      <c r="N27" s="3"/>
      <c r="O27" s="3"/>
      <c r="P27" s="3"/>
      <c r="Q27" s="3"/>
      <c r="R27" s="3"/>
      <c r="S27" s="3"/>
      <c r="T27" s="64"/>
      <c r="U27" s="57">
        <f t="shared" si="0"/>
        <v>0</v>
      </c>
      <c r="V27" s="1" t="s">
        <v>14</v>
      </c>
    </row>
    <row r="28" spans="1:23" ht="21" customHeight="1" x14ac:dyDescent="0.2">
      <c r="A28" s="134"/>
      <c r="B28" s="112" t="s">
        <v>16</v>
      </c>
      <c r="C28" s="113"/>
      <c r="D28" s="114"/>
      <c r="E28" s="104">
        <v>18</v>
      </c>
      <c r="F28" s="104">
        <v>30</v>
      </c>
      <c r="G28" s="104">
        <v>30</v>
      </c>
      <c r="H28" s="45">
        <v>30</v>
      </c>
      <c r="I28" s="50"/>
      <c r="J28" s="3"/>
      <c r="K28" s="3"/>
      <c r="L28" s="3"/>
      <c r="M28" s="3"/>
      <c r="N28" s="3"/>
      <c r="O28" s="3"/>
      <c r="P28" s="3"/>
      <c r="Q28" s="3"/>
      <c r="R28" s="3"/>
      <c r="S28" s="3"/>
      <c r="T28" s="64"/>
      <c r="U28" s="57">
        <f t="shared" si="0"/>
        <v>0</v>
      </c>
      <c r="V28" s="1" t="s">
        <v>14</v>
      </c>
    </row>
    <row r="29" spans="1:23" ht="21" customHeight="1" x14ac:dyDescent="0.2">
      <c r="A29" s="134"/>
      <c r="B29" s="112" t="s">
        <v>54</v>
      </c>
      <c r="C29" s="113"/>
      <c r="D29" s="114"/>
      <c r="E29" s="104">
        <v>20</v>
      </c>
      <c r="F29" s="104">
        <v>45</v>
      </c>
      <c r="G29" s="104">
        <v>45</v>
      </c>
      <c r="H29" s="45">
        <v>45</v>
      </c>
      <c r="I29" s="50"/>
      <c r="J29" s="3"/>
      <c r="K29" s="3">
        <v>1</v>
      </c>
      <c r="L29" s="3"/>
      <c r="M29" s="3"/>
      <c r="N29" s="3"/>
      <c r="O29" s="3">
        <v>1</v>
      </c>
      <c r="P29" s="3"/>
      <c r="Q29" s="3">
        <v>1</v>
      </c>
      <c r="R29" s="3"/>
      <c r="S29" s="3">
        <v>1</v>
      </c>
      <c r="T29" s="64"/>
      <c r="U29" s="57">
        <f>SUM(I29:T29)</f>
        <v>4</v>
      </c>
      <c r="V29" s="1" t="s">
        <v>14</v>
      </c>
    </row>
    <row r="30" spans="1:23" ht="21" customHeight="1" x14ac:dyDescent="0.2">
      <c r="A30" s="134"/>
      <c r="B30" s="112" t="s">
        <v>17</v>
      </c>
      <c r="C30" s="113"/>
      <c r="D30" s="114"/>
      <c r="E30" s="104">
        <v>21</v>
      </c>
      <c r="F30" s="104"/>
      <c r="G30" s="104"/>
      <c r="H30" s="45"/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2">
      <c r="A31" s="134"/>
      <c r="B31" s="112" t="s">
        <v>33</v>
      </c>
      <c r="C31" s="113"/>
      <c r="D31" s="114"/>
      <c r="E31" s="104">
        <v>23</v>
      </c>
      <c r="F31" s="104"/>
      <c r="G31" s="104"/>
      <c r="H31" s="45"/>
      <c r="I31" s="50"/>
      <c r="J31" s="3"/>
      <c r="K31" s="3"/>
      <c r="L31" s="3"/>
      <c r="M31" s="3"/>
      <c r="N31" s="3"/>
      <c r="O31" s="3"/>
      <c r="P31" s="3"/>
      <c r="Q31" s="3"/>
      <c r="R31" s="3"/>
      <c r="S31" s="3"/>
      <c r="T31" s="64"/>
      <c r="U31" s="57">
        <f t="shared" si="0"/>
        <v>0</v>
      </c>
      <c r="V31" s="1" t="s">
        <v>14</v>
      </c>
    </row>
    <row r="32" spans="1:23" ht="21" customHeight="1" x14ac:dyDescent="0.2">
      <c r="A32" s="134"/>
      <c r="B32" s="112" t="s">
        <v>88</v>
      </c>
      <c r="C32" s="113"/>
      <c r="D32" s="114"/>
      <c r="E32" s="104">
        <v>24</v>
      </c>
      <c r="F32" s="104"/>
      <c r="G32" s="104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2">
      <c r="A33" s="134"/>
      <c r="B33" s="112" t="s">
        <v>42</v>
      </c>
      <c r="C33" s="113"/>
      <c r="D33" s="114"/>
      <c r="E33" s="104">
        <v>25</v>
      </c>
      <c r="F33" s="104"/>
      <c r="G33" s="104"/>
      <c r="H33" s="106"/>
      <c r="I33" s="5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65"/>
      <c r="U33" s="58">
        <f t="shared" ref="U33" si="1">SUM(I33:T33)</f>
        <v>0</v>
      </c>
      <c r="V33" s="33" t="s">
        <v>14</v>
      </c>
    </row>
    <row r="34" spans="1:22" ht="21" customHeight="1" x14ac:dyDescent="0.2">
      <c r="A34" s="134"/>
      <c r="B34" s="139" t="s">
        <v>90</v>
      </c>
      <c r="C34" s="140"/>
      <c r="D34" s="141"/>
      <c r="E34" s="82">
        <v>26</v>
      </c>
      <c r="F34" s="104"/>
      <c r="G34" s="104"/>
      <c r="H34" s="106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2">
      <c r="A35" s="134"/>
      <c r="B35" s="146" t="s">
        <v>75</v>
      </c>
      <c r="C35" s="147"/>
      <c r="D35" s="148"/>
      <c r="E35" s="82">
        <v>28</v>
      </c>
      <c r="F35" s="104"/>
      <c r="G35" s="104"/>
      <c r="H35" s="106"/>
      <c r="I35" s="193" t="s">
        <v>96</v>
      </c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5"/>
      <c r="U35" s="58">
        <f t="shared" si="0"/>
        <v>0</v>
      </c>
      <c r="V35" s="33" t="s">
        <v>14</v>
      </c>
    </row>
    <row r="36" spans="1:22" ht="21" customHeight="1" thickBot="1" x14ac:dyDescent="0.25">
      <c r="A36" s="134"/>
      <c r="B36" s="145" t="s">
        <v>79</v>
      </c>
      <c r="C36" s="145"/>
      <c r="D36" s="145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v>3</v>
      </c>
      <c r="J36" s="87">
        <f t="shared" ref="J36:T36" si="3">SUM(J21:J35)</f>
        <v>3</v>
      </c>
      <c r="K36" s="87">
        <f t="shared" si="3"/>
        <v>4</v>
      </c>
      <c r="L36" s="87">
        <f t="shared" si="3"/>
        <v>3</v>
      </c>
      <c r="M36" s="87">
        <f t="shared" si="3"/>
        <v>0</v>
      </c>
      <c r="N36" s="87">
        <f t="shared" si="3"/>
        <v>4</v>
      </c>
      <c r="O36" s="87">
        <f t="shared" si="3"/>
        <v>4</v>
      </c>
      <c r="P36" s="87">
        <f t="shared" si="3"/>
        <v>4</v>
      </c>
      <c r="Q36" s="87">
        <f t="shared" si="3"/>
        <v>3</v>
      </c>
      <c r="R36" s="87">
        <f t="shared" si="3"/>
        <v>3</v>
      </c>
      <c r="S36" s="87">
        <f t="shared" si="3"/>
        <v>4</v>
      </c>
      <c r="T36" s="88">
        <f t="shared" si="3"/>
        <v>3</v>
      </c>
      <c r="U36" s="58">
        <f t="shared" ref="U36:U41" si="4">SUM(I36:T36)</f>
        <v>38</v>
      </c>
      <c r="V36" s="33" t="s">
        <v>14</v>
      </c>
    </row>
    <row r="37" spans="1:22" ht="21" customHeight="1" x14ac:dyDescent="0.2">
      <c r="A37" s="134"/>
      <c r="B37" s="136" t="s">
        <v>18</v>
      </c>
      <c r="C37" s="137"/>
      <c r="D37" s="138"/>
      <c r="E37" s="34">
        <v>83</v>
      </c>
      <c r="F37" s="34">
        <v>70</v>
      </c>
      <c r="G37" s="34">
        <v>80</v>
      </c>
      <c r="H37" s="46">
        <v>90</v>
      </c>
      <c r="I37" s="52">
        <v>1</v>
      </c>
      <c r="J37" s="35">
        <v>2</v>
      </c>
      <c r="K37" s="35">
        <v>2</v>
      </c>
      <c r="L37" s="35">
        <v>1</v>
      </c>
      <c r="M37" s="35"/>
      <c r="N37" s="35">
        <v>1</v>
      </c>
      <c r="O37" s="35">
        <v>2</v>
      </c>
      <c r="P37" s="35">
        <v>1</v>
      </c>
      <c r="Q37" s="35">
        <v>1</v>
      </c>
      <c r="R37" s="35">
        <v>1</v>
      </c>
      <c r="S37" s="35">
        <v>2</v>
      </c>
      <c r="T37" s="66">
        <v>1</v>
      </c>
      <c r="U37" s="59">
        <f>SUM(I37:T37)</f>
        <v>15</v>
      </c>
      <c r="V37" s="36" t="s">
        <v>14</v>
      </c>
    </row>
    <row r="38" spans="1:22" ht="21" customHeight="1" x14ac:dyDescent="0.2">
      <c r="A38" s="134"/>
      <c r="B38" s="112" t="s">
        <v>19</v>
      </c>
      <c r="C38" s="113"/>
      <c r="D38" s="114"/>
      <c r="E38" s="104">
        <v>84</v>
      </c>
      <c r="F38" s="104">
        <v>160</v>
      </c>
      <c r="G38" s="104">
        <v>180</v>
      </c>
      <c r="H38" s="45">
        <v>200</v>
      </c>
      <c r="I38" s="50"/>
      <c r="J38" s="3"/>
      <c r="K38" s="3"/>
      <c r="L38" s="3"/>
      <c r="M38" s="3"/>
      <c r="N38" s="3"/>
      <c r="O38" s="3"/>
      <c r="P38" s="3"/>
      <c r="Q38" s="3"/>
      <c r="R38" s="3"/>
      <c r="S38" s="3"/>
      <c r="T38" s="64"/>
      <c r="U38" s="57">
        <f>SUM(I38:T38)</f>
        <v>0</v>
      </c>
      <c r="V38" s="1" t="s">
        <v>14</v>
      </c>
    </row>
    <row r="39" spans="1:22" ht="21" customHeight="1" x14ac:dyDescent="0.2">
      <c r="A39" s="134"/>
      <c r="B39" s="112" t="s">
        <v>55</v>
      </c>
      <c r="C39" s="113"/>
      <c r="D39" s="114"/>
      <c r="E39" s="104">
        <v>85</v>
      </c>
      <c r="F39" s="104">
        <v>180</v>
      </c>
      <c r="G39" s="104">
        <v>200</v>
      </c>
      <c r="H39" s="45">
        <v>220</v>
      </c>
      <c r="I39" s="50"/>
      <c r="J39" s="3"/>
      <c r="K39" s="3"/>
      <c r="L39" s="3"/>
      <c r="M39" s="3"/>
      <c r="N39" s="3">
        <v>1</v>
      </c>
      <c r="O39" s="3"/>
      <c r="P39" s="3"/>
      <c r="Q39" s="3"/>
      <c r="R39" s="3"/>
      <c r="S39" s="3"/>
      <c r="T39" s="64"/>
      <c r="U39" s="57">
        <f>SUM(I39:T39)</f>
        <v>1</v>
      </c>
      <c r="V39" s="1" t="s">
        <v>14</v>
      </c>
    </row>
    <row r="40" spans="1:22" ht="21" customHeight="1" x14ac:dyDescent="0.2">
      <c r="A40" s="134"/>
      <c r="B40" s="112" t="s">
        <v>40</v>
      </c>
      <c r="C40" s="113"/>
      <c r="D40" s="114"/>
      <c r="E40" s="104">
        <v>86</v>
      </c>
      <c r="F40" s="104">
        <v>160</v>
      </c>
      <c r="G40" s="104">
        <v>180</v>
      </c>
      <c r="H40" s="45">
        <v>200</v>
      </c>
      <c r="I40" s="50"/>
      <c r="J40" s="3"/>
      <c r="K40" s="3"/>
      <c r="L40" s="3"/>
      <c r="M40" s="3"/>
      <c r="N40" s="3"/>
      <c r="O40" s="3"/>
      <c r="P40" s="3"/>
      <c r="Q40" s="3"/>
      <c r="R40" s="3">
        <v>1</v>
      </c>
      <c r="S40" s="3"/>
      <c r="T40" s="64"/>
      <c r="U40" s="57">
        <f>SUM(I40:T40)</f>
        <v>1</v>
      </c>
      <c r="V40" s="1" t="s">
        <v>14</v>
      </c>
    </row>
    <row r="41" spans="1:22" ht="21" customHeight="1" thickBot="1" x14ac:dyDescent="0.25">
      <c r="A41" s="134"/>
      <c r="B41" s="145" t="s">
        <v>80</v>
      </c>
      <c r="C41" s="145"/>
      <c r="D41" s="145"/>
      <c r="E41" s="104" t="s">
        <v>51</v>
      </c>
      <c r="F41" s="104" t="s">
        <v>51</v>
      </c>
      <c r="G41" s="104" t="s">
        <v>51</v>
      </c>
      <c r="H41" s="106" t="s">
        <v>51</v>
      </c>
      <c r="I41" s="89">
        <f t="shared" ref="I41:T41" si="5">SUM(I37:I40)</f>
        <v>1</v>
      </c>
      <c r="J41" s="87">
        <f t="shared" si="5"/>
        <v>2</v>
      </c>
      <c r="K41" s="87">
        <f t="shared" si="5"/>
        <v>2</v>
      </c>
      <c r="L41" s="87">
        <f t="shared" si="5"/>
        <v>1</v>
      </c>
      <c r="M41" s="87">
        <f t="shared" si="5"/>
        <v>0</v>
      </c>
      <c r="N41" s="87">
        <f t="shared" si="5"/>
        <v>2</v>
      </c>
      <c r="O41" s="87">
        <f t="shared" si="5"/>
        <v>2</v>
      </c>
      <c r="P41" s="87">
        <f t="shared" si="5"/>
        <v>1</v>
      </c>
      <c r="Q41" s="87">
        <f t="shared" si="5"/>
        <v>1</v>
      </c>
      <c r="R41" s="87">
        <f t="shared" si="5"/>
        <v>2</v>
      </c>
      <c r="S41" s="87">
        <f t="shared" si="5"/>
        <v>2</v>
      </c>
      <c r="T41" s="88">
        <f t="shared" si="5"/>
        <v>1</v>
      </c>
      <c r="U41" s="58">
        <f t="shared" si="4"/>
        <v>17</v>
      </c>
      <c r="V41" s="33" t="s">
        <v>14</v>
      </c>
    </row>
    <row r="42" spans="1:22" ht="21" customHeight="1" x14ac:dyDescent="0.2">
      <c r="A42" s="184" t="s">
        <v>28</v>
      </c>
      <c r="B42" s="185"/>
      <c r="C42" s="185"/>
      <c r="D42" s="185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82" t="s">
        <v>27</v>
      </c>
      <c r="V42" s="183"/>
    </row>
    <row r="43" spans="1:22" ht="21" customHeight="1" x14ac:dyDescent="0.2">
      <c r="A43" s="133" t="s">
        <v>29</v>
      </c>
      <c r="B43" s="188" t="s">
        <v>32</v>
      </c>
      <c r="C43" s="112" t="s">
        <v>20</v>
      </c>
      <c r="D43" s="114"/>
      <c r="E43" s="104">
        <v>51</v>
      </c>
      <c r="F43" s="31">
        <v>50</v>
      </c>
      <c r="G43" s="31">
        <v>60</v>
      </c>
      <c r="H43" s="48">
        <v>70</v>
      </c>
      <c r="I43" s="54">
        <v>6</v>
      </c>
      <c r="J43" s="4">
        <v>9</v>
      </c>
      <c r="K43" s="4">
        <v>10</v>
      </c>
      <c r="L43" s="4">
        <v>5</v>
      </c>
      <c r="M43" s="4"/>
      <c r="N43" s="4">
        <v>8</v>
      </c>
      <c r="O43" s="4">
        <v>10</v>
      </c>
      <c r="P43" s="4">
        <v>9</v>
      </c>
      <c r="Q43" s="4">
        <v>8</v>
      </c>
      <c r="R43" s="4">
        <v>6</v>
      </c>
      <c r="S43" s="4">
        <v>7</v>
      </c>
      <c r="T43" s="68">
        <v>7</v>
      </c>
      <c r="U43" s="60">
        <f>SUM(I43:T43)</f>
        <v>85</v>
      </c>
      <c r="V43" s="1" t="s">
        <v>14</v>
      </c>
    </row>
    <row r="44" spans="1:22" ht="21" customHeight="1" x14ac:dyDescent="0.2">
      <c r="A44" s="134"/>
      <c r="B44" s="189"/>
      <c r="C44" s="186" t="s">
        <v>21</v>
      </c>
      <c r="D44" s="187"/>
      <c r="E44" s="104">
        <v>53</v>
      </c>
      <c r="F44" s="31">
        <v>50</v>
      </c>
      <c r="G44" s="31">
        <v>60</v>
      </c>
      <c r="H44" s="48">
        <v>70</v>
      </c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49" si="6">SUM(I44:T44)</f>
        <v>0</v>
      </c>
      <c r="V44" s="1" t="s">
        <v>14</v>
      </c>
    </row>
    <row r="45" spans="1:22" ht="21" customHeight="1" x14ac:dyDescent="0.2">
      <c r="A45" s="134"/>
      <c r="B45" s="189"/>
      <c r="C45" s="112" t="s">
        <v>56</v>
      </c>
      <c r="D45" s="114"/>
      <c r="E45" s="104">
        <v>54</v>
      </c>
      <c r="F45" s="31">
        <v>50</v>
      </c>
      <c r="G45" s="31">
        <v>60</v>
      </c>
      <c r="H45" s="48">
        <v>70</v>
      </c>
      <c r="I45" s="54"/>
      <c r="J45" s="4"/>
      <c r="K45" s="4"/>
      <c r="L45" s="4"/>
      <c r="M45" s="4"/>
      <c r="N45" s="4"/>
      <c r="O45" s="4"/>
      <c r="P45" s="4"/>
      <c r="Q45" s="4"/>
      <c r="R45" s="4"/>
      <c r="S45" s="4">
        <v>1</v>
      </c>
      <c r="T45" s="68"/>
      <c r="U45" s="60">
        <f t="shared" si="6"/>
        <v>1</v>
      </c>
      <c r="V45" s="1" t="s">
        <v>14</v>
      </c>
    </row>
    <row r="46" spans="1:22" ht="21" customHeight="1" x14ac:dyDescent="0.2">
      <c r="A46" s="134"/>
      <c r="B46" s="189"/>
      <c r="C46" s="112" t="s">
        <v>22</v>
      </c>
      <c r="D46" s="114"/>
      <c r="E46" s="104">
        <v>55</v>
      </c>
      <c r="F46" s="31">
        <v>50</v>
      </c>
      <c r="G46" s="31">
        <v>60</v>
      </c>
      <c r="H46" s="48">
        <v>70</v>
      </c>
      <c r="I46" s="54">
        <v>3</v>
      </c>
      <c r="J46" s="4">
        <v>4</v>
      </c>
      <c r="K46" s="4">
        <v>6</v>
      </c>
      <c r="L46" s="4">
        <v>3</v>
      </c>
      <c r="M46" s="4"/>
      <c r="N46" s="4">
        <v>4</v>
      </c>
      <c r="O46" s="4">
        <v>5</v>
      </c>
      <c r="P46" s="4">
        <v>4</v>
      </c>
      <c r="Q46" s="4">
        <v>4</v>
      </c>
      <c r="R46" s="4">
        <v>4</v>
      </c>
      <c r="S46" s="4">
        <v>4</v>
      </c>
      <c r="T46" s="68">
        <v>3</v>
      </c>
      <c r="U46" s="60">
        <f t="shared" si="6"/>
        <v>44</v>
      </c>
      <c r="V46" s="1" t="s">
        <v>14</v>
      </c>
    </row>
    <row r="47" spans="1:22" ht="21" customHeight="1" x14ac:dyDescent="0.2">
      <c r="A47" s="134"/>
      <c r="B47" s="189"/>
      <c r="C47" s="139" t="s">
        <v>63</v>
      </c>
      <c r="D47" s="141"/>
      <c r="E47" s="80">
        <v>59</v>
      </c>
      <c r="F47" s="31"/>
      <c r="G47" s="31"/>
      <c r="H47" s="48"/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6"/>
        <v>0</v>
      </c>
      <c r="V47" s="1" t="s">
        <v>14</v>
      </c>
    </row>
    <row r="48" spans="1:22" ht="21" customHeight="1" x14ac:dyDescent="0.2">
      <c r="A48" s="134"/>
      <c r="B48" s="189"/>
      <c r="C48" s="139" t="s">
        <v>76</v>
      </c>
      <c r="D48" s="141"/>
      <c r="E48" s="103">
        <v>60</v>
      </c>
      <c r="F48" s="31"/>
      <c r="G48" s="31"/>
      <c r="H48" s="48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6"/>
        <v>0</v>
      </c>
      <c r="V48" s="1" t="s">
        <v>14</v>
      </c>
    </row>
    <row r="49" spans="1:22" ht="21" customHeight="1" x14ac:dyDescent="0.2">
      <c r="A49" s="134"/>
      <c r="B49" s="189"/>
      <c r="C49" s="206" t="s">
        <v>84</v>
      </c>
      <c r="D49" s="207"/>
      <c r="E49" s="97">
        <v>62</v>
      </c>
      <c r="F49" s="31"/>
      <c r="G49" s="98"/>
      <c r="H49" s="99"/>
      <c r="I49" s="100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2"/>
      <c r="U49" s="63">
        <f t="shared" si="6"/>
        <v>0</v>
      </c>
      <c r="V49" s="33" t="s">
        <v>67</v>
      </c>
    </row>
    <row r="50" spans="1:22" ht="21" customHeight="1" thickBot="1" x14ac:dyDescent="0.25">
      <c r="A50" s="134"/>
      <c r="B50" s="190"/>
      <c r="C50" s="191" t="s">
        <v>85</v>
      </c>
      <c r="D50" s="192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2">
      <c r="A51" s="134"/>
      <c r="B51" s="204" t="s">
        <v>31</v>
      </c>
      <c r="C51" s="200" t="s">
        <v>48</v>
      </c>
      <c r="D51" s="17" t="s">
        <v>23</v>
      </c>
      <c r="E51" s="202">
        <v>70</v>
      </c>
      <c r="F51" s="111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7">SUM(I51:T51)</f>
        <v>0</v>
      </c>
      <c r="V51" s="40" t="s">
        <v>14</v>
      </c>
    </row>
    <row r="52" spans="1:22" ht="21" customHeight="1" x14ac:dyDescent="0.2">
      <c r="A52" s="134"/>
      <c r="B52" s="189"/>
      <c r="C52" s="130"/>
      <c r="D52" s="18" t="s">
        <v>24</v>
      </c>
      <c r="E52" s="120"/>
      <c r="F52" s="208" t="s">
        <v>47</v>
      </c>
      <c r="G52" s="209"/>
      <c r="H52" s="209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7"/>
        <v>0</v>
      </c>
      <c r="V52" s="1" t="s">
        <v>25</v>
      </c>
    </row>
    <row r="53" spans="1:22" ht="21" customHeight="1" x14ac:dyDescent="0.2">
      <c r="A53" s="134"/>
      <c r="B53" s="189"/>
      <c r="C53" s="201" t="s">
        <v>50</v>
      </c>
      <c r="D53" s="17" t="s">
        <v>23</v>
      </c>
      <c r="E53" s="119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7"/>
        <v>0</v>
      </c>
      <c r="V53" s="1" t="s">
        <v>14</v>
      </c>
    </row>
    <row r="54" spans="1:22" ht="21" customHeight="1" x14ac:dyDescent="0.2">
      <c r="A54" s="134"/>
      <c r="B54" s="189"/>
      <c r="C54" s="130"/>
      <c r="D54" s="18" t="s">
        <v>24</v>
      </c>
      <c r="E54" s="120"/>
      <c r="F54" s="208" t="s">
        <v>47</v>
      </c>
      <c r="G54" s="209"/>
      <c r="H54" s="209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7"/>
        <v>0</v>
      </c>
      <c r="V54" s="1" t="s">
        <v>25</v>
      </c>
    </row>
    <row r="55" spans="1:22" ht="21" customHeight="1" x14ac:dyDescent="0.2">
      <c r="A55" s="134"/>
      <c r="B55" s="189"/>
      <c r="C55" s="197" t="s">
        <v>49</v>
      </c>
      <c r="D55" s="18" t="s">
        <v>23</v>
      </c>
      <c r="E55" s="119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7"/>
        <v>0</v>
      </c>
      <c r="V55" s="1" t="s">
        <v>14</v>
      </c>
    </row>
    <row r="56" spans="1:22" ht="21" customHeight="1" x14ac:dyDescent="0.2">
      <c r="A56" s="134"/>
      <c r="B56" s="205"/>
      <c r="C56" s="197"/>
      <c r="D56" s="18" t="s">
        <v>24</v>
      </c>
      <c r="E56" s="120"/>
      <c r="F56" s="208" t="s">
        <v>86</v>
      </c>
      <c r="G56" s="209"/>
      <c r="H56" s="209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7"/>
        <v>0</v>
      </c>
      <c r="V56" s="1" t="s">
        <v>25</v>
      </c>
    </row>
    <row r="57" spans="1:22" ht="21" customHeight="1" x14ac:dyDescent="0.2">
      <c r="A57" s="203"/>
      <c r="B57" s="197" t="s">
        <v>78</v>
      </c>
      <c r="C57" s="197"/>
      <c r="D57" s="197"/>
      <c r="E57" s="5" t="s">
        <v>51</v>
      </c>
      <c r="F57" s="5" t="s">
        <v>51</v>
      </c>
      <c r="G57" s="5" t="s">
        <v>51</v>
      </c>
      <c r="H57" s="45" t="s">
        <v>51</v>
      </c>
      <c r="I57" s="74">
        <f>SUM(I43:I51,I53,I55)</f>
        <v>9</v>
      </c>
      <c r="J57" s="4">
        <f>SUM(J43:J51,J53,J55)</f>
        <v>13</v>
      </c>
      <c r="K57" s="4">
        <f>SUM(K43:K51,K53,K55)</f>
        <v>16</v>
      </c>
      <c r="L57" s="4">
        <f>SUM(L43:L51,L53,L55)</f>
        <v>8</v>
      </c>
      <c r="M57" s="4">
        <f>SUM(M43:M51,M53,M55)</f>
        <v>0</v>
      </c>
      <c r="N57" s="4">
        <f t="shared" ref="N57:U57" si="8">SUM(N43:N51,N53,N55)</f>
        <v>12</v>
      </c>
      <c r="O57" s="4">
        <f t="shared" si="8"/>
        <v>15</v>
      </c>
      <c r="P57" s="4">
        <f t="shared" si="8"/>
        <v>13</v>
      </c>
      <c r="Q57" s="4">
        <f t="shared" si="8"/>
        <v>12</v>
      </c>
      <c r="R57" s="4">
        <f t="shared" si="8"/>
        <v>10</v>
      </c>
      <c r="S57" s="4">
        <f t="shared" si="8"/>
        <v>12</v>
      </c>
      <c r="T57" s="75">
        <f t="shared" si="8"/>
        <v>10</v>
      </c>
      <c r="U57" s="74">
        <f t="shared" si="8"/>
        <v>130</v>
      </c>
      <c r="V57" s="1" t="s">
        <v>14</v>
      </c>
    </row>
    <row r="58" spans="1:22" ht="21" customHeight="1" thickBot="1" x14ac:dyDescent="0.25">
      <c r="A58" s="198" t="s">
        <v>26</v>
      </c>
      <c r="B58" s="199"/>
      <c r="C58" s="199"/>
      <c r="D58" s="199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9">I36+I41+I57</f>
        <v>13</v>
      </c>
      <c r="J58" s="42">
        <f t="shared" si="9"/>
        <v>18</v>
      </c>
      <c r="K58" s="42">
        <f t="shared" si="9"/>
        <v>22</v>
      </c>
      <c r="L58" s="42">
        <f t="shared" si="9"/>
        <v>12</v>
      </c>
      <c r="M58" s="42">
        <f t="shared" si="9"/>
        <v>0</v>
      </c>
      <c r="N58" s="42">
        <f t="shared" si="9"/>
        <v>18</v>
      </c>
      <c r="O58" s="42">
        <f t="shared" si="9"/>
        <v>21</v>
      </c>
      <c r="P58" s="42">
        <f t="shared" si="9"/>
        <v>18</v>
      </c>
      <c r="Q58" s="42">
        <f t="shared" si="9"/>
        <v>16</v>
      </c>
      <c r="R58" s="42">
        <f t="shared" si="9"/>
        <v>15</v>
      </c>
      <c r="S58" s="42">
        <f t="shared" si="9"/>
        <v>18</v>
      </c>
      <c r="T58" s="69">
        <f t="shared" si="9"/>
        <v>14</v>
      </c>
      <c r="U58" s="61">
        <f>SUM(U36,U41,U57)</f>
        <v>185</v>
      </c>
      <c r="V58" s="2" t="s">
        <v>14</v>
      </c>
    </row>
    <row r="59" spans="1:22" ht="18.75" customHeight="1" x14ac:dyDescent="0.2">
      <c r="A59" s="196"/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S59" t="s">
        <v>69</v>
      </c>
      <c r="U59" s="90">
        <f>U57/U58*5</f>
        <v>3.5135135135135136</v>
      </c>
      <c r="V59" s="79" t="s">
        <v>70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100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A1:V1"/>
    <mergeCell ref="M7:N7"/>
    <mergeCell ref="A3:V3"/>
    <mergeCell ref="A5:V5"/>
    <mergeCell ref="O7:T7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7"/>
  <sheetViews>
    <sheetView view="pageBreakPreview" zoomScale="85" zoomScaleNormal="100" zoomScaleSheetLayoutView="85" workbookViewId="0">
      <selection activeCell="X11" sqref="X11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58" t="s">
        <v>92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3" ht="12.75" customHeight="1" x14ac:dyDescent="0.2">
      <c r="O2" s="7"/>
    </row>
    <row r="3" spans="1:23" ht="22.5" customHeight="1" x14ac:dyDescent="0.2">
      <c r="A3" s="160">
        <v>45989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0"/>
    </row>
    <row r="4" spans="1:23" ht="12" customHeight="1" x14ac:dyDescent="0.2">
      <c r="A4" s="8"/>
    </row>
    <row r="5" spans="1:23" ht="22.5" customHeight="1" x14ac:dyDescent="0.2">
      <c r="A5" s="159" t="s">
        <v>57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0"/>
    </row>
    <row r="6" spans="1:23" ht="18" customHeight="1" x14ac:dyDescent="0.2">
      <c r="A6" s="9"/>
    </row>
    <row r="7" spans="1:23" s="12" customFormat="1" ht="18.75" customHeight="1" x14ac:dyDescent="0.2">
      <c r="M7" s="159" t="s">
        <v>34</v>
      </c>
      <c r="N7" s="159"/>
      <c r="O7" s="135"/>
      <c r="P7" s="135"/>
      <c r="Q7" s="135"/>
      <c r="R7" s="135"/>
      <c r="S7" s="135"/>
      <c r="T7" s="135"/>
    </row>
    <row r="8" spans="1:23" s="12" customFormat="1" ht="18.75" customHeight="1" x14ac:dyDescent="0.2">
      <c r="M8" s="163" t="s">
        <v>35</v>
      </c>
      <c r="N8" s="163"/>
      <c r="O8" s="135" t="s">
        <v>97</v>
      </c>
      <c r="P8" s="135"/>
      <c r="Q8" s="135"/>
      <c r="R8" s="135"/>
      <c r="S8" s="135"/>
      <c r="T8" s="135"/>
    </row>
    <row r="9" spans="1:23" s="12" customFormat="1" ht="18.75" customHeight="1" x14ac:dyDescent="0.2">
      <c r="M9" s="163" t="s">
        <v>36</v>
      </c>
      <c r="N9" s="163"/>
      <c r="O9" s="135" t="s">
        <v>98</v>
      </c>
      <c r="P9" s="135"/>
      <c r="Q9" s="135"/>
      <c r="R9" s="135"/>
      <c r="S9" s="135"/>
      <c r="T9" s="135"/>
    </row>
    <row r="10" spans="1:23" s="12" customFormat="1" ht="18.75" customHeight="1" x14ac:dyDescent="0.2">
      <c r="M10" s="163" t="s">
        <v>37</v>
      </c>
      <c r="N10" s="163"/>
      <c r="O10" s="135" t="s">
        <v>99</v>
      </c>
      <c r="P10" s="135"/>
      <c r="Q10" s="135"/>
      <c r="R10" s="135"/>
      <c r="S10" s="135"/>
      <c r="T10" s="135"/>
    </row>
    <row r="11" spans="1:23" s="12" customFormat="1" ht="35.25" customHeight="1" x14ac:dyDescent="0.2">
      <c r="A11" s="159" t="s">
        <v>95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26"/>
    </row>
    <row r="12" spans="1:23" s="12" customFormat="1" ht="27.75" customHeight="1" x14ac:dyDescent="0.2">
      <c r="A12" s="162" t="s">
        <v>38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4"/>
    </row>
    <row r="13" spans="1:23" s="12" customFormat="1" ht="22.5" customHeight="1" thickBot="1" x14ac:dyDescent="0.25">
      <c r="A13" s="144" t="s">
        <v>41</v>
      </c>
      <c r="B13" s="144"/>
      <c r="C13" s="144"/>
      <c r="D13" s="144"/>
      <c r="E13" s="144"/>
      <c r="F13" s="144"/>
      <c r="G13" s="144"/>
      <c r="H13" s="144"/>
      <c r="I13" s="23"/>
      <c r="J13" s="23"/>
      <c r="K13" s="23"/>
      <c r="L13" s="144" t="s">
        <v>61</v>
      </c>
      <c r="M13" s="144"/>
      <c r="N13" s="144"/>
      <c r="O13" s="144"/>
      <c r="P13" s="144"/>
      <c r="Q13" s="144"/>
      <c r="R13" s="144"/>
      <c r="S13" s="29"/>
      <c r="T13" s="29"/>
      <c r="U13" s="29"/>
      <c r="V13" s="29"/>
      <c r="W13" s="13"/>
    </row>
    <row r="14" spans="1:23" ht="18.75" customHeight="1" x14ac:dyDescent="0.2">
      <c r="A14" s="19"/>
      <c r="B14" s="174">
        <v>3</v>
      </c>
      <c r="C14" s="149">
        <v>9</v>
      </c>
      <c r="D14" s="149">
        <v>0</v>
      </c>
      <c r="E14" s="149">
        <v>3</v>
      </c>
      <c r="F14" s="149">
        <v>1</v>
      </c>
      <c r="G14" s="166">
        <v>6</v>
      </c>
      <c r="H14" s="19"/>
      <c r="I14" s="19"/>
      <c r="J14" s="19"/>
      <c r="K14" s="19"/>
      <c r="L14" s="19"/>
      <c r="M14" s="210" t="s">
        <v>64</v>
      </c>
      <c r="N14" s="211"/>
      <c r="O14" s="170">
        <v>2418</v>
      </c>
      <c r="P14" s="171"/>
      <c r="Q14" s="171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75"/>
      <c r="C15" s="150"/>
      <c r="D15" s="150"/>
      <c r="E15" s="150"/>
      <c r="F15" s="150"/>
      <c r="G15" s="167"/>
      <c r="H15" s="19"/>
      <c r="I15" s="19"/>
      <c r="J15" s="19"/>
      <c r="K15" s="19"/>
      <c r="L15" s="19"/>
      <c r="M15" s="172" t="s">
        <v>65</v>
      </c>
      <c r="N15" s="173"/>
      <c r="O15" s="164"/>
      <c r="P15" s="165"/>
      <c r="Q15" s="165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212" t="s">
        <v>66</v>
      </c>
      <c r="N16" s="213"/>
      <c r="O16" s="117"/>
      <c r="P16" s="118"/>
      <c r="Q16" s="118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121" t="s">
        <v>77</v>
      </c>
      <c r="N17" s="122"/>
      <c r="O17" s="123">
        <v>2418</v>
      </c>
      <c r="P17" s="124"/>
      <c r="Q17" s="124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51" t="s">
        <v>58</v>
      </c>
      <c r="B18" s="151"/>
      <c r="C18" s="151"/>
      <c r="D18" s="151"/>
      <c r="E18" s="151"/>
      <c r="F18" s="151"/>
      <c r="G18" s="151"/>
      <c r="H18" s="15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52" t="s">
        <v>0</v>
      </c>
      <c r="B19" s="153"/>
      <c r="C19" s="153"/>
      <c r="D19" s="154"/>
      <c r="E19" s="129" t="s">
        <v>1</v>
      </c>
      <c r="F19" s="125" t="s">
        <v>39</v>
      </c>
      <c r="G19" s="126"/>
      <c r="H19" s="126"/>
      <c r="I19" s="127" t="s">
        <v>2</v>
      </c>
      <c r="J19" s="129" t="s">
        <v>3</v>
      </c>
      <c r="K19" s="129" t="s">
        <v>4</v>
      </c>
      <c r="L19" s="129" t="s">
        <v>5</v>
      </c>
      <c r="M19" s="129" t="s">
        <v>6</v>
      </c>
      <c r="N19" s="129" t="s">
        <v>7</v>
      </c>
      <c r="O19" s="131" t="s">
        <v>8</v>
      </c>
      <c r="P19" s="131" t="s">
        <v>9</v>
      </c>
      <c r="Q19" s="131" t="s">
        <v>10</v>
      </c>
      <c r="R19" s="129" t="s">
        <v>11</v>
      </c>
      <c r="S19" s="129" t="s">
        <v>12</v>
      </c>
      <c r="T19" s="180" t="s">
        <v>13</v>
      </c>
      <c r="U19" s="176" t="s">
        <v>27</v>
      </c>
      <c r="V19" s="177"/>
    </row>
    <row r="20" spans="1:23" ht="19.5" customHeight="1" x14ac:dyDescent="0.2">
      <c r="A20" s="155"/>
      <c r="B20" s="156"/>
      <c r="C20" s="156"/>
      <c r="D20" s="157"/>
      <c r="E20" s="130"/>
      <c r="F20" s="95" t="s">
        <v>81</v>
      </c>
      <c r="G20" s="95" t="s">
        <v>82</v>
      </c>
      <c r="H20" s="96" t="s">
        <v>83</v>
      </c>
      <c r="I20" s="128"/>
      <c r="J20" s="130"/>
      <c r="K20" s="130"/>
      <c r="L20" s="130"/>
      <c r="M20" s="130"/>
      <c r="N20" s="130"/>
      <c r="O20" s="132"/>
      <c r="P20" s="132"/>
      <c r="Q20" s="132"/>
      <c r="R20" s="130"/>
      <c r="S20" s="130"/>
      <c r="T20" s="181"/>
      <c r="U20" s="178"/>
      <c r="V20" s="179"/>
    </row>
    <row r="21" spans="1:23" ht="21" customHeight="1" x14ac:dyDescent="0.2">
      <c r="A21" s="133" t="s">
        <v>30</v>
      </c>
      <c r="B21" s="112" t="s">
        <v>89</v>
      </c>
      <c r="C21" s="113"/>
      <c r="D21" s="114"/>
      <c r="E21" s="104">
        <v>11</v>
      </c>
      <c r="F21" s="104">
        <v>80</v>
      </c>
      <c r="G21" s="104"/>
      <c r="H21" s="45"/>
      <c r="I21" s="50"/>
      <c r="J21" s="3"/>
      <c r="K21" s="3">
        <v>1</v>
      </c>
      <c r="L21" s="3"/>
      <c r="M21" s="3"/>
      <c r="N21" s="3"/>
      <c r="O21" s="3">
        <v>1</v>
      </c>
      <c r="P21" s="3"/>
      <c r="Q21" s="3"/>
      <c r="R21" s="3"/>
      <c r="S21" s="3">
        <v>1</v>
      </c>
      <c r="T21" s="64"/>
      <c r="U21" s="57">
        <f>SUM(I21:T21)</f>
        <v>3</v>
      </c>
      <c r="V21" s="1" t="s">
        <v>14</v>
      </c>
    </row>
    <row r="22" spans="1:23" ht="21" customHeight="1" x14ac:dyDescent="0.2">
      <c r="A22" s="134"/>
      <c r="B22" s="112" t="s">
        <v>73</v>
      </c>
      <c r="C22" s="113"/>
      <c r="D22" s="114"/>
      <c r="E22" s="104">
        <v>12</v>
      </c>
      <c r="F22" s="119">
        <v>70</v>
      </c>
      <c r="G22" s="119"/>
      <c r="H22" s="142"/>
      <c r="I22" s="50">
        <v>2</v>
      </c>
      <c r="J22" s="3">
        <v>1</v>
      </c>
      <c r="K22" s="3">
        <v>1</v>
      </c>
      <c r="L22" s="3">
        <v>1</v>
      </c>
      <c r="M22" s="3"/>
      <c r="N22" s="3">
        <v>2</v>
      </c>
      <c r="O22" s="3"/>
      <c r="P22" s="3">
        <v>2</v>
      </c>
      <c r="Q22" s="3">
        <v>1</v>
      </c>
      <c r="R22" s="3">
        <v>1</v>
      </c>
      <c r="S22" s="3">
        <v>1</v>
      </c>
      <c r="T22" s="64">
        <v>1</v>
      </c>
      <c r="U22" s="57">
        <f t="shared" ref="U22:U40" si="0">SUM(I22:T22)</f>
        <v>13</v>
      </c>
      <c r="V22" s="1" t="s">
        <v>14</v>
      </c>
    </row>
    <row r="23" spans="1:23" ht="21" customHeight="1" x14ac:dyDescent="0.2">
      <c r="A23" s="134"/>
      <c r="B23" s="112" t="s">
        <v>15</v>
      </c>
      <c r="C23" s="113"/>
      <c r="D23" s="114"/>
      <c r="E23" s="104">
        <v>13</v>
      </c>
      <c r="F23" s="120"/>
      <c r="G23" s="120"/>
      <c r="H23" s="143"/>
      <c r="I23" s="50">
        <v>1</v>
      </c>
      <c r="J23" s="3">
        <v>1</v>
      </c>
      <c r="K23" s="3">
        <v>1</v>
      </c>
      <c r="L23" s="3">
        <v>1</v>
      </c>
      <c r="M23" s="3"/>
      <c r="N23" s="3">
        <v>1</v>
      </c>
      <c r="O23" s="3">
        <v>1</v>
      </c>
      <c r="P23" s="3">
        <v>2</v>
      </c>
      <c r="Q23" s="3">
        <v>1</v>
      </c>
      <c r="R23" s="3">
        <v>1</v>
      </c>
      <c r="S23" s="3">
        <v>1</v>
      </c>
      <c r="T23" s="64">
        <v>1</v>
      </c>
      <c r="U23" s="57">
        <f t="shared" si="0"/>
        <v>12</v>
      </c>
      <c r="V23" s="1" t="s">
        <v>14</v>
      </c>
    </row>
    <row r="24" spans="1:23" ht="21" customHeight="1" x14ac:dyDescent="0.2">
      <c r="A24" s="134"/>
      <c r="B24" s="112" t="s">
        <v>52</v>
      </c>
      <c r="C24" s="113"/>
      <c r="D24" s="114"/>
      <c r="E24" s="104">
        <v>14</v>
      </c>
      <c r="F24" s="119">
        <v>70</v>
      </c>
      <c r="G24" s="119"/>
      <c r="H24" s="142"/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2">
      <c r="A25" s="134"/>
      <c r="B25" s="112" t="s">
        <v>74</v>
      </c>
      <c r="C25" s="113"/>
      <c r="D25" s="114"/>
      <c r="E25" s="104">
        <v>15</v>
      </c>
      <c r="F25" s="120"/>
      <c r="G25" s="120"/>
      <c r="H25" s="143"/>
      <c r="I25" s="50"/>
      <c r="J25" s="3">
        <v>1</v>
      </c>
      <c r="K25" s="3"/>
      <c r="L25" s="3">
        <v>1</v>
      </c>
      <c r="M25" s="3"/>
      <c r="N25" s="3">
        <v>1</v>
      </c>
      <c r="O25" s="3">
        <v>1</v>
      </c>
      <c r="P25" s="3"/>
      <c r="Q25" s="3"/>
      <c r="R25" s="3">
        <v>1</v>
      </c>
      <c r="S25" s="3"/>
      <c r="T25" s="64">
        <v>1</v>
      </c>
      <c r="U25" s="57">
        <f t="shared" si="0"/>
        <v>6</v>
      </c>
      <c r="V25" s="1" t="s">
        <v>14</v>
      </c>
    </row>
    <row r="26" spans="1:23" ht="21" customHeight="1" x14ac:dyDescent="0.2">
      <c r="A26" s="134"/>
      <c r="B26" s="112" t="s">
        <v>53</v>
      </c>
      <c r="C26" s="113"/>
      <c r="D26" s="114"/>
      <c r="E26" s="104">
        <v>16</v>
      </c>
      <c r="F26" s="104">
        <v>70</v>
      </c>
      <c r="G26" s="104"/>
      <c r="H26" s="45"/>
      <c r="I26" s="50"/>
      <c r="J26" s="3"/>
      <c r="K26" s="3"/>
      <c r="L26" s="3"/>
      <c r="M26" s="3"/>
      <c r="N26" s="3"/>
      <c r="O26" s="3"/>
      <c r="P26" s="3"/>
      <c r="Q26" s="3"/>
      <c r="R26" s="3"/>
      <c r="S26" s="3"/>
      <c r="T26" s="64"/>
      <c r="U26" s="57">
        <f t="shared" si="0"/>
        <v>0</v>
      </c>
      <c r="V26" s="1" t="s">
        <v>14</v>
      </c>
    </row>
    <row r="27" spans="1:23" ht="21" customHeight="1" x14ac:dyDescent="0.2">
      <c r="A27" s="134"/>
      <c r="B27" s="112" t="s">
        <v>68</v>
      </c>
      <c r="C27" s="113"/>
      <c r="D27" s="114"/>
      <c r="E27" s="104">
        <v>17</v>
      </c>
      <c r="F27" s="104">
        <v>70</v>
      </c>
      <c r="G27" s="104"/>
      <c r="H27" s="45"/>
      <c r="I27" s="50"/>
      <c r="J27" s="3"/>
      <c r="K27" s="3"/>
      <c r="L27" s="3"/>
      <c r="M27" s="3"/>
      <c r="N27" s="3"/>
      <c r="O27" s="3"/>
      <c r="P27" s="3"/>
      <c r="Q27" s="3"/>
      <c r="R27" s="3"/>
      <c r="S27" s="3"/>
      <c r="T27" s="64"/>
      <c r="U27" s="57">
        <f t="shared" si="0"/>
        <v>0</v>
      </c>
      <c r="V27" s="1" t="s">
        <v>14</v>
      </c>
    </row>
    <row r="28" spans="1:23" ht="21" customHeight="1" x14ac:dyDescent="0.2">
      <c r="A28" s="134"/>
      <c r="B28" s="112" t="s">
        <v>16</v>
      </c>
      <c r="C28" s="113"/>
      <c r="D28" s="114"/>
      <c r="E28" s="104">
        <v>18</v>
      </c>
      <c r="F28" s="104">
        <v>40</v>
      </c>
      <c r="G28" s="104"/>
      <c r="H28" s="45"/>
      <c r="I28" s="50"/>
      <c r="J28" s="3"/>
      <c r="K28" s="3"/>
      <c r="L28" s="3"/>
      <c r="M28" s="3"/>
      <c r="N28" s="3"/>
      <c r="O28" s="3"/>
      <c r="P28" s="3"/>
      <c r="Q28" s="3"/>
      <c r="R28" s="3"/>
      <c r="S28" s="3"/>
      <c r="T28" s="64"/>
      <c r="U28" s="57">
        <f t="shared" si="0"/>
        <v>0</v>
      </c>
      <c r="V28" s="1" t="s">
        <v>14</v>
      </c>
    </row>
    <row r="29" spans="1:23" ht="21" customHeight="1" x14ac:dyDescent="0.2">
      <c r="A29" s="134"/>
      <c r="B29" s="112" t="s">
        <v>54</v>
      </c>
      <c r="C29" s="113"/>
      <c r="D29" s="114"/>
      <c r="E29" s="104">
        <v>20</v>
      </c>
      <c r="F29" s="104">
        <v>55</v>
      </c>
      <c r="G29" s="104"/>
      <c r="H29" s="45"/>
      <c r="I29" s="50"/>
      <c r="J29" s="3"/>
      <c r="K29" s="3">
        <v>1</v>
      </c>
      <c r="L29" s="3"/>
      <c r="M29" s="3"/>
      <c r="N29" s="3"/>
      <c r="O29" s="3">
        <v>1</v>
      </c>
      <c r="P29" s="3"/>
      <c r="Q29" s="3">
        <v>1</v>
      </c>
      <c r="R29" s="3"/>
      <c r="S29" s="3">
        <v>1</v>
      </c>
      <c r="T29" s="64"/>
      <c r="U29" s="57">
        <f t="shared" si="0"/>
        <v>4</v>
      </c>
      <c r="V29" s="1" t="s">
        <v>14</v>
      </c>
    </row>
    <row r="30" spans="1:23" ht="21" customHeight="1" x14ac:dyDescent="0.2">
      <c r="A30" s="134"/>
      <c r="B30" s="112" t="s">
        <v>17</v>
      </c>
      <c r="C30" s="113"/>
      <c r="D30" s="114"/>
      <c r="E30" s="104">
        <v>21</v>
      </c>
      <c r="F30" s="104"/>
      <c r="G30" s="104"/>
      <c r="H30" s="45"/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2">
      <c r="A31" s="134"/>
      <c r="B31" s="112" t="s">
        <v>33</v>
      </c>
      <c r="C31" s="113"/>
      <c r="D31" s="114"/>
      <c r="E31" s="104">
        <v>23</v>
      </c>
      <c r="F31" s="104"/>
      <c r="G31" s="104"/>
      <c r="H31" s="45"/>
      <c r="I31" s="50"/>
      <c r="J31" s="3"/>
      <c r="K31" s="3"/>
      <c r="L31" s="3"/>
      <c r="M31" s="3"/>
      <c r="N31" s="3"/>
      <c r="O31" s="3"/>
      <c r="P31" s="3"/>
      <c r="Q31" s="3"/>
      <c r="R31" s="3"/>
      <c r="S31" s="3"/>
      <c r="T31" s="64"/>
      <c r="U31" s="57">
        <f t="shared" si="0"/>
        <v>0</v>
      </c>
      <c r="V31" s="1" t="s">
        <v>14</v>
      </c>
    </row>
    <row r="32" spans="1:23" ht="21" customHeight="1" x14ac:dyDescent="0.2">
      <c r="A32" s="134"/>
      <c r="B32" s="112" t="s">
        <v>88</v>
      </c>
      <c r="C32" s="113"/>
      <c r="D32" s="114"/>
      <c r="E32" s="104">
        <v>24</v>
      </c>
      <c r="F32" s="104"/>
      <c r="G32" s="104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2">
      <c r="A33" s="134"/>
      <c r="B33" s="112" t="s">
        <v>42</v>
      </c>
      <c r="C33" s="113"/>
      <c r="D33" s="114"/>
      <c r="E33" s="104">
        <v>25</v>
      </c>
      <c r="F33" s="104"/>
      <c r="G33" s="104"/>
      <c r="H33" s="106"/>
      <c r="I33" s="5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65"/>
      <c r="U33" s="58">
        <f t="shared" ref="U33" si="1">SUM(I33:T33)</f>
        <v>0</v>
      </c>
      <c r="V33" s="33" t="s">
        <v>14</v>
      </c>
    </row>
    <row r="34" spans="1:22" ht="21" customHeight="1" x14ac:dyDescent="0.2">
      <c r="A34" s="134"/>
      <c r="B34" s="139" t="s">
        <v>90</v>
      </c>
      <c r="C34" s="140"/>
      <c r="D34" s="141"/>
      <c r="E34" s="82">
        <v>26</v>
      </c>
      <c r="F34" s="104"/>
      <c r="G34" s="104"/>
      <c r="H34" s="106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2">
      <c r="A35" s="134"/>
      <c r="B35" s="146" t="s">
        <v>75</v>
      </c>
      <c r="C35" s="147"/>
      <c r="D35" s="148"/>
      <c r="E35" s="82">
        <v>28</v>
      </c>
      <c r="F35" s="104"/>
      <c r="G35" s="104"/>
      <c r="H35" s="106"/>
      <c r="I35" s="193" t="s">
        <v>96</v>
      </c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5"/>
      <c r="U35" s="58">
        <f t="shared" si="0"/>
        <v>0</v>
      </c>
      <c r="V35" s="33" t="s">
        <v>14</v>
      </c>
    </row>
    <row r="36" spans="1:22" ht="21" customHeight="1" thickBot="1" x14ac:dyDescent="0.25">
      <c r="A36" s="134"/>
      <c r="B36" s="145" t="s">
        <v>79</v>
      </c>
      <c r="C36" s="145"/>
      <c r="D36" s="145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3</v>
      </c>
      <c r="J36" s="87">
        <f t="shared" ref="J36:S36" si="3">SUM(J21:J35)</f>
        <v>3</v>
      </c>
      <c r="K36" s="87">
        <f>SUM(K21:K35)</f>
        <v>4</v>
      </c>
      <c r="L36" s="87">
        <f t="shared" si="3"/>
        <v>3</v>
      </c>
      <c r="M36" s="87">
        <f t="shared" si="3"/>
        <v>0</v>
      </c>
      <c r="N36" s="87">
        <f>SUM(N21:N35)</f>
        <v>4</v>
      </c>
      <c r="O36" s="87">
        <f t="shared" si="3"/>
        <v>4</v>
      </c>
      <c r="P36" s="87">
        <f>SUM(P21:P35)</f>
        <v>4</v>
      </c>
      <c r="Q36" s="87">
        <f t="shared" si="3"/>
        <v>3</v>
      </c>
      <c r="R36" s="87">
        <f t="shared" si="3"/>
        <v>3</v>
      </c>
      <c r="S36" s="87">
        <f t="shared" si="3"/>
        <v>4</v>
      </c>
      <c r="T36" s="88">
        <f>SUM(T21:T35)</f>
        <v>3</v>
      </c>
      <c r="U36" s="58">
        <f>SUM(I36:T36)</f>
        <v>38</v>
      </c>
      <c r="V36" s="33" t="s">
        <v>14</v>
      </c>
    </row>
    <row r="37" spans="1:22" ht="21" customHeight="1" x14ac:dyDescent="0.2">
      <c r="A37" s="134"/>
      <c r="B37" s="136" t="s">
        <v>18</v>
      </c>
      <c r="C37" s="137"/>
      <c r="D37" s="138"/>
      <c r="E37" s="34">
        <v>83</v>
      </c>
      <c r="F37" s="34">
        <v>120</v>
      </c>
      <c r="G37" s="34"/>
      <c r="H37" s="46"/>
      <c r="I37" s="52">
        <v>1</v>
      </c>
      <c r="J37" s="35">
        <v>2</v>
      </c>
      <c r="K37" s="35">
        <v>2</v>
      </c>
      <c r="L37" s="35">
        <v>1</v>
      </c>
      <c r="M37" s="35"/>
      <c r="N37" s="35">
        <v>1</v>
      </c>
      <c r="O37" s="35">
        <v>2</v>
      </c>
      <c r="P37" s="35">
        <v>1</v>
      </c>
      <c r="Q37" s="35">
        <v>1</v>
      </c>
      <c r="R37" s="35">
        <v>1</v>
      </c>
      <c r="S37" s="35">
        <v>2</v>
      </c>
      <c r="T37" s="66">
        <v>1</v>
      </c>
      <c r="U37" s="59">
        <f t="shared" si="0"/>
        <v>15</v>
      </c>
      <c r="V37" s="36" t="s">
        <v>14</v>
      </c>
    </row>
    <row r="38" spans="1:22" ht="21" customHeight="1" x14ac:dyDescent="0.2">
      <c r="A38" s="134"/>
      <c r="B38" s="112" t="s">
        <v>19</v>
      </c>
      <c r="C38" s="113"/>
      <c r="D38" s="114"/>
      <c r="E38" s="104">
        <v>84</v>
      </c>
      <c r="F38" s="104">
        <v>250</v>
      </c>
      <c r="G38" s="104"/>
      <c r="H38" s="45"/>
      <c r="I38" s="50"/>
      <c r="J38" s="3"/>
      <c r="K38" s="3"/>
      <c r="L38" s="3"/>
      <c r="M38" s="3"/>
      <c r="N38" s="3"/>
      <c r="O38" s="3"/>
      <c r="P38" s="3"/>
      <c r="Q38" s="3"/>
      <c r="R38" s="3"/>
      <c r="S38" s="3"/>
      <c r="T38" s="64"/>
      <c r="U38" s="57">
        <f t="shared" si="0"/>
        <v>0</v>
      </c>
      <c r="V38" s="1" t="s">
        <v>14</v>
      </c>
    </row>
    <row r="39" spans="1:22" ht="21" customHeight="1" x14ac:dyDescent="0.2">
      <c r="A39" s="134"/>
      <c r="B39" s="112" t="s">
        <v>55</v>
      </c>
      <c r="C39" s="113"/>
      <c r="D39" s="114"/>
      <c r="E39" s="104">
        <v>85</v>
      </c>
      <c r="F39" s="104">
        <v>240</v>
      </c>
      <c r="G39" s="104"/>
      <c r="H39" s="45"/>
      <c r="I39" s="50"/>
      <c r="J39" s="3"/>
      <c r="K39" s="3"/>
      <c r="L39" s="3"/>
      <c r="M39" s="3"/>
      <c r="N39" s="3">
        <v>1</v>
      </c>
      <c r="O39" s="3"/>
      <c r="P39" s="3"/>
      <c r="Q39" s="3"/>
      <c r="R39" s="3"/>
      <c r="S39" s="3"/>
      <c r="T39" s="64"/>
      <c r="U39" s="57">
        <f t="shared" si="0"/>
        <v>1</v>
      </c>
      <c r="V39" s="1" t="s">
        <v>14</v>
      </c>
    </row>
    <row r="40" spans="1:22" ht="21" customHeight="1" x14ac:dyDescent="0.2">
      <c r="A40" s="134"/>
      <c r="B40" s="112" t="s">
        <v>40</v>
      </c>
      <c r="C40" s="113"/>
      <c r="D40" s="114"/>
      <c r="E40" s="104">
        <v>86</v>
      </c>
      <c r="F40" s="104">
        <v>250</v>
      </c>
      <c r="G40" s="104"/>
      <c r="H40" s="45"/>
      <c r="I40" s="50"/>
      <c r="J40" s="3"/>
      <c r="K40" s="3"/>
      <c r="L40" s="3"/>
      <c r="M40" s="3"/>
      <c r="N40" s="3"/>
      <c r="O40" s="3"/>
      <c r="P40" s="3"/>
      <c r="Q40" s="3"/>
      <c r="R40" s="3">
        <v>1</v>
      </c>
      <c r="S40" s="3"/>
      <c r="T40" s="64"/>
      <c r="U40" s="57">
        <f t="shared" si="0"/>
        <v>1</v>
      </c>
      <c r="V40" s="1" t="s">
        <v>14</v>
      </c>
    </row>
    <row r="41" spans="1:22" ht="21" customHeight="1" thickBot="1" x14ac:dyDescent="0.25">
      <c r="A41" s="203"/>
      <c r="B41" s="145" t="s">
        <v>80</v>
      </c>
      <c r="C41" s="145"/>
      <c r="D41" s="145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1</v>
      </c>
      <c r="J41" s="87">
        <f t="shared" ref="J41:S41" si="4">SUM(J37:J40)</f>
        <v>2</v>
      </c>
      <c r="K41" s="87">
        <f>SUM(K37:K40)</f>
        <v>2</v>
      </c>
      <c r="L41" s="87">
        <f>SUM(L37:L40)</f>
        <v>1</v>
      </c>
      <c r="M41" s="87">
        <f t="shared" si="4"/>
        <v>0</v>
      </c>
      <c r="N41" s="87">
        <f>SUM(N37:N40)</f>
        <v>2</v>
      </c>
      <c r="O41" s="87">
        <f t="shared" si="4"/>
        <v>2</v>
      </c>
      <c r="P41" s="87">
        <f t="shared" si="4"/>
        <v>1</v>
      </c>
      <c r="Q41" s="87">
        <f t="shared" si="4"/>
        <v>1</v>
      </c>
      <c r="R41" s="87">
        <f>SUM(R37:R40)</f>
        <v>2</v>
      </c>
      <c r="S41" s="87">
        <f t="shared" si="4"/>
        <v>2</v>
      </c>
      <c r="T41" s="88">
        <f>SUM(T37:T40)</f>
        <v>1</v>
      </c>
      <c r="U41" s="58">
        <f>SUM(I41:T41)</f>
        <v>17</v>
      </c>
      <c r="V41" s="1" t="s">
        <v>14</v>
      </c>
    </row>
    <row r="42" spans="1:22" ht="21" customHeight="1" x14ac:dyDescent="0.2">
      <c r="A42" s="184" t="s">
        <v>28</v>
      </c>
      <c r="B42" s="185"/>
      <c r="C42" s="185"/>
      <c r="D42" s="185"/>
      <c r="E42" s="37" t="s">
        <v>1</v>
      </c>
      <c r="F42" s="93" t="s">
        <v>81</v>
      </c>
      <c r="G42" s="93" t="s">
        <v>82</v>
      </c>
      <c r="H42" s="94" t="s">
        <v>83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82" t="s">
        <v>27</v>
      </c>
      <c r="V42" s="183"/>
    </row>
    <row r="43" spans="1:22" ht="21" customHeight="1" x14ac:dyDescent="0.2">
      <c r="A43" s="133" t="s">
        <v>29</v>
      </c>
      <c r="B43" s="188" t="s">
        <v>32</v>
      </c>
      <c r="C43" s="112" t="s">
        <v>20</v>
      </c>
      <c r="D43" s="114"/>
      <c r="E43" s="104">
        <v>51</v>
      </c>
      <c r="F43" s="31"/>
      <c r="G43" s="31"/>
      <c r="H43" s="48"/>
      <c r="I43" s="54">
        <v>6</v>
      </c>
      <c r="J43" s="4">
        <v>9</v>
      </c>
      <c r="K43" s="4">
        <v>10</v>
      </c>
      <c r="L43" s="4">
        <v>5</v>
      </c>
      <c r="M43" s="4"/>
      <c r="N43" s="4">
        <v>8</v>
      </c>
      <c r="O43" s="4">
        <v>10</v>
      </c>
      <c r="P43" s="4">
        <v>9</v>
      </c>
      <c r="Q43" s="4">
        <v>8</v>
      </c>
      <c r="R43" s="4">
        <v>6</v>
      </c>
      <c r="S43" s="4">
        <v>7</v>
      </c>
      <c r="T43" s="68">
        <v>7</v>
      </c>
      <c r="U43" s="60">
        <f>SUM(I43:T43)</f>
        <v>85</v>
      </c>
      <c r="V43" s="1" t="s">
        <v>14</v>
      </c>
    </row>
    <row r="44" spans="1:22" ht="21" customHeight="1" x14ac:dyDescent="0.2">
      <c r="A44" s="134"/>
      <c r="B44" s="189"/>
      <c r="C44" s="186" t="s">
        <v>21</v>
      </c>
      <c r="D44" s="187"/>
      <c r="E44" s="104">
        <v>53</v>
      </c>
      <c r="F44" s="31"/>
      <c r="G44" s="31"/>
      <c r="H44" s="48"/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56" si="5">SUM(I44:T44)</f>
        <v>0</v>
      </c>
      <c r="V44" s="1" t="s">
        <v>14</v>
      </c>
    </row>
    <row r="45" spans="1:22" ht="21" customHeight="1" x14ac:dyDescent="0.2">
      <c r="A45" s="134"/>
      <c r="B45" s="189"/>
      <c r="C45" s="112" t="s">
        <v>56</v>
      </c>
      <c r="D45" s="114"/>
      <c r="E45" s="104">
        <v>54</v>
      </c>
      <c r="F45" s="31"/>
      <c r="G45" s="31"/>
      <c r="H45" s="48"/>
      <c r="I45" s="54"/>
      <c r="J45" s="4"/>
      <c r="K45" s="4"/>
      <c r="L45" s="4"/>
      <c r="M45" s="4"/>
      <c r="N45" s="4"/>
      <c r="O45" s="4"/>
      <c r="P45" s="4"/>
      <c r="Q45" s="4"/>
      <c r="R45" s="4"/>
      <c r="S45" s="4">
        <v>1</v>
      </c>
      <c r="T45" s="68"/>
      <c r="U45" s="60">
        <f t="shared" si="5"/>
        <v>1</v>
      </c>
      <c r="V45" s="1" t="s">
        <v>14</v>
      </c>
    </row>
    <row r="46" spans="1:22" ht="21" customHeight="1" x14ac:dyDescent="0.2">
      <c r="A46" s="134"/>
      <c r="B46" s="189"/>
      <c r="C46" s="112" t="s">
        <v>22</v>
      </c>
      <c r="D46" s="114"/>
      <c r="E46" s="104">
        <v>55</v>
      </c>
      <c r="F46" s="31"/>
      <c r="G46" s="31"/>
      <c r="H46" s="48"/>
      <c r="I46" s="54">
        <v>3</v>
      </c>
      <c r="J46" s="4">
        <v>4</v>
      </c>
      <c r="K46" s="4">
        <v>6</v>
      </c>
      <c r="L46" s="4">
        <v>3</v>
      </c>
      <c r="M46" s="4"/>
      <c r="N46" s="4">
        <v>4</v>
      </c>
      <c r="O46" s="4">
        <v>5</v>
      </c>
      <c r="P46" s="4">
        <v>4</v>
      </c>
      <c r="Q46" s="4">
        <v>4</v>
      </c>
      <c r="R46" s="4">
        <v>4</v>
      </c>
      <c r="S46" s="4">
        <v>4</v>
      </c>
      <c r="T46" s="68">
        <v>3</v>
      </c>
      <c r="U46" s="60">
        <f t="shared" si="5"/>
        <v>44</v>
      </c>
      <c r="V46" s="1" t="s">
        <v>14</v>
      </c>
    </row>
    <row r="47" spans="1:22" ht="21" customHeight="1" x14ac:dyDescent="0.2">
      <c r="A47" s="134"/>
      <c r="B47" s="189"/>
      <c r="C47" s="139" t="s">
        <v>63</v>
      </c>
      <c r="D47" s="141"/>
      <c r="E47" s="80">
        <v>59</v>
      </c>
      <c r="F47" s="31"/>
      <c r="G47" s="31"/>
      <c r="H47" s="48"/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5"/>
        <v>0</v>
      </c>
      <c r="V47" s="1" t="s">
        <v>14</v>
      </c>
    </row>
    <row r="48" spans="1:22" ht="21" customHeight="1" x14ac:dyDescent="0.2">
      <c r="A48" s="134"/>
      <c r="B48" s="189"/>
      <c r="C48" s="139" t="s">
        <v>76</v>
      </c>
      <c r="D48" s="141"/>
      <c r="E48" s="103">
        <v>60</v>
      </c>
      <c r="F48" s="31"/>
      <c r="G48" s="31"/>
      <c r="H48" s="72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2">
      <c r="A49" s="134"/>
      <c r="B49" s="189"/>
      <c r="C49" s="206" t="s">
        <v>84</v>
      </c>
      <c r="D49" s="207"/>
      <c r="E49" s="97">
        <v>62</v>
      </c>
      <c r="F49" s="98"/>
      <c r="G49" s="98"/>
      <c r="H49" s="99"/>
      <c r="I49" s="56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71"/>
      <c r="U49" s="63">
        <f t="shared" si="5"/>
        <v>0</v>
      </c>
      <c r="V49" s="33" t="s">
        <v>67</v>
      </c>
    </row>
    <row r="50" spans="1:22" ht="21" customHeight="1" thickBot="1" x14ac:dyDescent="0.25">
      <c r="A50" s="134"/>
      <c r="B50" s="190"/>
      <c r="C50" s="191" t="s">
        <v>85</v>
      </c>
      <c r="D50" s="192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2">
      <c r="A51" s="134"/>
      <c r="B51" s="204" t="s">
        <v>31</v>
      </c>
      <c r="C51" s="200" t="s">
        <v>48</v>
      </c>
      <c r="D51" s="17" t="s">
        <v>23</v>
      </c>
      <c r="E51" s="202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si="5"/>
        <v>0</v>
      </c>
      <c r="V51" s="40" t="s">
        <v>14</v>
      </c>
    </row>
    <row r="52" spans="1:22" ht="21" customHeight="1" x14ac:dyDescent="0.2">
      <c r="A52" s="134"/>
      <c r="B52" s="189"/>
      <c r="C52" s="130"/>
      <c r="D52" s="18" t="s">
        <v>24</v>
      </c>
      <c r="E52" s="120"/>
      <c r="F52" s="208" t="s">
        <v>47</v>
      </c>
      <c r="G52" s="209"/>
      <c r="H52" s="209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5"/>
        <v>0</v>
      </c>
      <c r="V52" s="1" t="s">
        <v>25</v>
      </c>
    </row>
    <row r="53" spans="1:22" ht="21" customHeight="1" x14ac:dyDescent="0.2">
      <c r="A53" s="134"/>
      <c r="B53" s="189"/>
      <c r="C53" s="201" t="s">
        <v>50</v>
      </c>
      <c r="D53" s="17" t="s">
        <v>23</v>
      </c>
      <c r="E53" s="119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5"/>
        <v>0</v>
      </c>
      <c r="V53" s="1" t="s">
        <v>14</v>
      </c>
    </row>
    <row r="54" spans="1:22" ht="21" customHeight="1" x14ac:dyDescent="0.2">
      <c r="A54" s="134"/>
      <c r="B54" s="189"/>
      <c r="C54" s="130"/>
      <c r="D54" s="18" t="s">
        <v>24</v>
      </c>
      <c r="E54" s="120"/>
      <c r="F54" s="208" t="s">
        <v>47</v>
      </c>
      <c r="G54" s="209"/>
      <c r="H54" s="209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5"/>
        <v>0</v>
      </c>
      <c r="V54" s="1" t="s">
        <v>25</v>
      </c>
    </row>
    <row r="55" spans="1:22" ht="21" customHeight="1" x14ac:dyDescent="0.2">
      <c r="A55" s="134"/>
      <c r="B55" s="189"/>
      <c r="C55" s="197" t="s">
        <v>49</v>
      </c>
      <c r="D55" s="18" t="s">
        <v>23</v>
      </c>
      <c r="E55" s="119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5"/>
        <v>0</v>
      </c>
      <c r="V55" s="1" t="s">
        <v>14</v>
      </c>
    </row>
    <row r="56" spans="1:22" ht="21" customHeight="1" x14ac:dyDescent="0.2">
      <c r="A56" s="134"/>
      <c r="B56" s="205"/>
      <c r="C56" s="197"/>
      <c r="D56" s="18" t="s">
        <v>24</v>
      </c>
      <c r="E56" s="120"/>
      <c r="F56" s="208" t="s">
        <v>86</v>
      </c>
      <c r="G56" s="209"/>
      <c r="H56" s="209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5"/>
        <v>0</v>
      </c>
      <c r="V56" s="1" t="s">
        <v>25</v>
      </c>
    </row>
    <row r="57" spans="1:22" ht="21" customHeight="1" x14ac:dyDescent="0.2">
      <c r="A57" s="203"/>
      <c r="B57" s="197" t="s">
        <v>78</v>
      </c>
      <c r="C57" s="197"/>
      <c r="D57" s="197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6">SUM(I43:I51,I53,I55)</f>
        <v>9</v>
      </c>
      <c r="J57" s="4">
        <f t="shared" si="6"/>
        <v>13</v>
      </c>
      <c r="K57" s="4">
        <f t="shared" si="6"/>
        <v>16</v>
      </c>
      <c r="L57" s="4">
        <f t="shared" si="6"/>
        <v>8</v>
      </c>
      <c r="M57" s="4">
        <f t="shared" si="6"/>
        <v>0</v>
      </c>
      <c r="N57" s="4">
        <f t="shared" si="6"/>
        <v>12</v>
      </c>
      <c r="O57" s="4">
        <f t="shared" si="6"/>
        <v>15</v>
      </c>
      <c r="P57" s="4">
        <f t="shared" si="6"/>
        <v>13</v>
      </c>
      <c r="Q57" s="4">
        <f t="shared" si="6"/>
        <v>12</v>
      </c>
      <c r="R57" s="4">
        <f t="shared" si="6"/>
        <v>10</v>
      </c>
      <c r="S57" s="4">
        <f t="shared" si="6"/>
        <v>12</v>
      </c>
      <c r="T57" s="75">
        <f t="shared" si="6"/>
        <v>10</v>
      </c>
      <c r="U57" s="74">
        <f t="shared" si="6"/>
        <v>130</v>
      </c>
      <c r="V57" s="1" t="s">
        <v>14</v>
      </c>
    </row>
    <row r="58" spans="1:22" ht="21" customHeight="1" thickBot="1" x14ac:dyDescent="0.25">
      <c r="A58" s="198" t="s">
        <v>26</v>
      </c>
      <c r="B58" s="199"/>
      <c r="C58" s="199"/>
      <c r="D58" s="199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7">I36+I41+I57</f>
        <v>13</v>
      </c>
      <c r="J58" s="42">
        <f t="shared" si="7"/>
        <v>18</v>
      </c>
      <c r="K58" s="42">
        <f t="shared" si="7"/>
        <v>22</v>
      </c>
      <c r="L58" s="42">
        <f t="shared" si="7"/>
        <v>12</v>
      </c>
      <c r="M58" s="42">
        <f t="shared" si="7"/>
        <v>0</v>
      </c>
      <c r="N58" s="42">
        <f t="shared" si="7"/>
        <v>18</v>
      </c>
      <c r="O58" s="42">
        <f t="shared" si="7"/>
        <v>21</v>
      </c>
      <c r="P58" s="42">
        <f t="shared" si="7"/>
        <v>18</v>
      </c>
      <c r="Q58" s="42">
        <f t="shared" si="7"/>
        <v>16</v>
      </c>
      <c r="R58" s="42">
        <f t="shared" si="7"/>
        <v>15</v>
      </c>
      <c r="S58" s="42">
        <f t="shared" si="7"/>
        <v>18</v>
      </c>
      <c r="T58" s="69">
        <f t="shared" si="7"/>
        <v>14</v>
      </c>
      <c r="U58" s="61">
        <f>SUM(U36,U41,U57)</f>
        <v>185</v>
      </c>
      <c r="V58" s="2" t="s">
        <v>14</v>
      </c>
    </row>
    <row r="59" spans="1:22" ht="18.75" customHeight="1" x14ac:dyDescent="0.2">
      <c r="A59" s="196"/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S59" t="s">
        <v>69</v>
      </c>
      <c r="U59" s="90">
        <f>U57/U58*5</f>
        <v>3.5135135135135136</v>
      </c>
      <c r="V59" s="79" t="s">
        <v>70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</sheetData>
  <mergeCells count="100"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  <mergeCell ref="M14:N14"/>
    <mergeCell ref="M15:N15"/>
    <mergeCell ref="R19:R20"/>
    <mergeCell ref="I35:T35"/>
    <mergeCell ref="P19:P20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F24:F25"/>
    <mergeCell ref="B34:D34"/>
    <mergeCell ref="B30:D30"/>
    <mergeCell ref="B28:D28"/>
    <mergeCell ref="B29:D29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view="pageBreakPreview" zoomScale="80" zoomScaleNormal="100" zoomScaleSheetLayoutView="80" workbookViewId="0">
      <selection sqref="A1:V1"/>
    </sheetView>
  </sheetViews>
  <sheetFormatPr defaultRowHeight="13.2" x14ac:dyDescent="0.2"/>
  <cols>
    <col min="1" max="6" width="7" customWidth="1"/>
    <col min="7" max="18" width="5.6640625" customWidth="1"/>
    <col min="19" max="19" width="7" customWidth="1"/>
    <col min="20" max="20" width="3.21875" bestFit="1" customWidth="1"/>
  </cols>
  <sheetData>
    <row r="1" spans="1:22" ht="22.5" customHeight="1" x14ac:dyDescent="0.2">
      <c r="A1" s="158" t="s">
        <v>93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2" ht="12.75" customHeight="1" x14ac:dyDescent="0.2">
      <c r="M2" s="7"/>
    </row>
    <row r="3" spans="1:22" ht="22.5" customHeight="1" x14ac:dyDescent="0.2">
      <c r="A3" s="161" t="s">
        <v>87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0"/>
    </row>
    <row r="4" spans="1:22" ht="12" customHeight="1" x14ac:dyDescent="0.2">
      <c r="A4" s="8"/>
    </row>
    <row r="5" spans="1:22" ht="22.5" customHeight="1" x14ac:dyDescent="0.2">
      <c r="A5" s="159" t="s">
        <v>57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0"/>
    </row>
    <row r="6" spans="1:22" ht="18" customHeight="1" x14ac:dyDescent="0.2">
      <c r="A6" s="9"/>
    </row>
    <row r="7" spans="1:22" s="12" customFormat="1" ht="18.75" customHeight="1" x14ac:dyDescent="0.2">
      <c r="K7" s="159" t="s">
        <v>34</v>
      </c>
      <c r="L7" s="159"/>
      <c r="M7" s="135"/>
      <c r="N7" s="135"/>
      <c r="O7" s="135"/>
      <c r="P7" s="135"/>
      <c r="Q7" s="135"/>
      <c r="R7" s="135"/>
    </row>
    <row r="8" spans="1:22" s="12" customFormat="1" ht="18.75" customHeight="1" x14ac:dyDescent="0.2">
      <c r="K8" s="163" t="s">
        <v>35</v>
      </c>
      <c r="L8" s="163"/>
      <c r="M8" s="135"/>
      <c r="N8" s="135"/>
      <c r="O8" s="135"/>
      <c r="P8" s="135"/>
      <c r="Q8" s="135"/>
      <c r="R8" s="135"/>
    </row>
    <row r="9" spans="1:22" s="12" customFormat="1" ht="18.75" customHeight="1" x14ac:dyDescent="0.2">
      <c r="K9" s="163" t="s">
        <v>36</v>
      </c>
      <c r="L9" s="163"/>
      <c r="M9" s="135"/>
      <c r="N9" s="135"/>
      <c r="O9" s="135"/>
      <c r="P9" s="135"/>
      <c r="Q9" s="135"/>
      <c r="R9" s="135"/>
    </row>
    <row r="10" spans="1:22" s="12" customFormat="1" ht="18.75" customHeight="1" x14ac:dyDescent="0.2">
      <c r="K10" s="163" t="s">
        <v>37</v>
      </c>
      <c r="L10" s="163"/>
      <c r="M10" s="135"/>
      <c r="N10" s="135"/>
      <c r="O10" s="135"/>
      <c r="P10" s="135"/>
      <c r="Q10" s="135"/>
      <c r="R10" s="135"/>
    </row>
    <row r="11" spans="1:22" s="12" customFormat="1" ht="35.25" customHeight="1" x14ac:dyDescent="0.2">
      <c r="A11" s="159" t="s">
        <v>95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26"/>
      <c r="V11" s="26"/>
    </row>
    <row r="12" spans="1:22" s="12" customFormat="1" ht="27.75" customHeight="1" x14ac:dyDescent="0.2">
      <c r="A12" s="162" t="s">
        <v>38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4"/>
    </row>
    <row r="13" spans="1:22" s="12" customFormat="1" ht="22.5" customHeight="1" thickBot="1" x14ac:dyDescent="0.25">
      <c r="A13" s="144" t="s">
        <v>41</v>
      </c>
      <c r="B13" s="144"/>
      <c r="C13" s="144"/>
      <c r="D13" s="144"/>
      <c r="E13" s="144"/>
      <c r="F13" s="144"/>
      <c r="G13" s="23"/>
      <c r="H13" s="23"/>
      <c r="I13" s="23"/>
      <c r="J13" s="144" t="s">
        <v>61</v>
      </c>
      <c r="K13" s="144"/>
      <c r="L13" s="144"/>
      <c r="M13" s="144"/>
      <c r="N13" s="144"/>
      <c r="O13" s="144"/>
      <c r="P13" s="144"/>
      <c r="Q13" s="13"/>
      <c r="R13" s="13"/>
      <c r="S13" s="13"/>
      <c r="T13" s="13"/>
      <c r="U13" s="13"/>
    </row>
    <row r="14" spans="1:22" ht="18.75" customHeight="1" thickBot="1" x14ac:dyDescent="0.25">
      <c r="A14" s="19"/>
      <c r="B14" s="174"/>
      <c r="C14" s="149"/>
      <c r="D14" s="149"/>
      <c r="E14" s="149"/>
      <c r="F14" s="149"/>
      <c r="G14" s="166"/>
      <c r="H14" s="19"/>
      <c r="I14" s="19"/>
      <c r="J14" s="19"/>
      <c r="K14" s="219" t="s">
        <v>62</v>
      </c>
      <c r="L14" s="220"/>
      <c r="M14" s="221"/>
      <c r="N14" s="222"/>
      <c r="O14" s="222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5">
      <c r="B15" s="175"/>
      <c r="C15" s="150"/>
      <c r="D15" s="150"/>
      <c r="E15" s="150"/>
      <c r="F15" s="150"/>
      <c r="G15" s="167"/>
      <c r="H15" s="19"/>
      <c r="I15" s="19"/>
      <c r="J15" s="19"/>
      <c r="K15" s="223"/>
      <c r="L15" s="223"/>
      <c r="M15" s="224"/>
      <c r="N15" s="224"/>
      <c r="O15" s="224"/>
      <c r="P15" s="27"/>
      <c r="Q15" s="11"/>
      <c r="R15" s="11"/>
      <c r="S15" s="11"/>
      <c r="T15" s="11"/>
      <c r="U15" s="6"/>
    </row>
    <row r="16" spans="1:22" ht="18.75" customHeight="1" x14ac:dyDescent="0.2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2">
      <c r="A17" s="20"/>
      <c r="G17" s="20"/>
      <c r="H17" s="20"/>
      <c r="I17" s="21"/>
      <c r="J17" s="21"/>
      <c r="K17" s="223"/>
      <c r="L17" s="223"/>
      <c r="M17" s="224"/>
      <c r="N17" s="224"/>
      <c r="O17" s="224"/>
      <c r="P17" s="27"/>
      <c r="Q17" s="11"/>
      <c r="R17" s="11"/>
      <c r="S17" s="11"/>
      <c r="T17" s="11"/>
      <c r="U17" s="6"/>
    </row>
    <row r="18" spans="1:21" ht="22.5" customHeight="1" thickBot="1" x14ac:dyDescent="0.25">
      <c r="A18" s="151" t="s">
        <v>58</v>
      </c>
      <c r="B18" s="151"/>
      <c r="C18" s="151"/>
      <c r="D18" s="151"/>
      <c r="E18" s="151"/>
      <c r="F18" s="151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2">
      <c r="A19" s="152" t="s">
        <v>0</v>
      </c>
      <c r="B19" s="153"/>
      <c r="C19" s="153"/>
      <c r="D19" s="154"/>
      <c r="E19" s="129" t="s">
        <v>1</v>
      </c>
      <c r="F19" s="214" t="s">
        <v>39</v>
      </c>
      <c r="G19" s="127" t="s">
        <v>2</v>
      </c>
      <c r="H19" s="129" t="s">
        <v>3</v>
      </c>
      <c r="I19" s="129" t="s">
        <v>4</v>
      </c>
      <c r="J19" s="129" t="s">
        <v>5</v>
      </c>
      <c r="K19" s="129" t="s">
        <v>6</v>
      </c>
      <c r="L19" s="129" t="s">
        <v>7</v>
      </c>
      <c r="M19" s="131" t="s">
        <v>8</v>
      </c>
      <c r="N19" s="131" t="s">
        <v>9</v>
      </c>
      <c r="O19" s="131" t="s">
        <v>10</v>
      </c>
      <c r="P19" s="129" t="s">
        <v>11</v>
      </c>
      <c r="Q19" s="129" t="s">
        <v>12</v>
      </c>
      <c r="R19" s="180" t="s">
        <v>13</v>
      </c>
      <c r="S19" s="176" t="s">
        <v>27</v>
      </c>
      <c r="T19" s="177"/>
    </row>
    <row r="20" spans="1:21" ht="19.5" customHeight="1" x14ac:dyDescent="0.2">
      <c r="A20" s="155"/>
      <c r="B20" s="156"/>
      <c r="C20" s="156"/>
      <c r="D20" s="157"/>
      <c r="E20" s="130"/>
      <c r="F20" s="215"/>
      <c r="G20" s="128"/>
      <c r="H20" s="130"/>
      <c r="I20" s="130"/>
      <c r="J20" s="130"/>
      <c r="K20" s="130"/>
      <c r="L20" s="130"/>
      <c r="M20" s="132"/>
      <c r="N20" s="132"/>
      <c r="O20" s="132"/>
      <c r="P20" s="130"/>
      <c r="Q20" s="130"/>
      <c r="R20" s="181"/>
      <c r="S20" s="178"/>
      <c r="T20" s="179"/>
    </row>
    <row r="21" spans="1:21" ht="21" customHeight="1" x14ac:dyDescent="0.2">
      <c r="A21" s="133" t="s">
        <v>30</v>
      </c>
      <c r="B21" s="112" t="s">
        <v>89</v>
      </c>
      <c r="C21" s="113"/>
      <c r="D21" s="114"/>
      <c r="E21" s="104">
        <v>11</v>
      </c>
      <c r="F21" s="106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2">
      <c r="A22" s="134"/>
      <c r="B22" s="112" t="s">
        <v>73</v>
      </c>
      <c r="C22" s="113"/>
      <c r="D22" s="114"/>
      <c r="E22" s="104">
        <v>12</v>
      </c>
      <c r="F22" s="142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2">
      <c r="A23" s="134"/>
      <c r="B23" s="112" t="s">
        <v>15</v>
      </c>
      <c r="C23" s="113"/>
      <c r="D23" s="114"/>
      <c r="E23" s="104">
        <v>13</v>
      </c>
      <c r="F23" s="143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2">
      <c r="A24" s="134"/>
      <c r="B24" s="112" t="s">
        <v>52</v>
      </c>
      <c r="C24" s="113"/>
      <c r="D24" s="114"/>
      <c r="E24" s="104">
        <v>14</v>
      </c>
      <c r="F24" s="142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2">
      <c r="A25" s="134"/>
      <c r="B25" s="112" t="s">
        <v>74</v>
      </c>
      <c r="C25" s="113"/>
      <c r="D25" s="114"/>
      <c r="E25" s="104">
        <v>15</v>
      </c>
      <c r="F25" s="143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2">
      <c r="A26" s="134"/>
      <c r="B26" s="112" t="s">
        <v>53</v>
      </c>
      <c r="C26" s="113"/>
      <c r="D26" s="114"/>
      <c r="E26" s="104">
        <v>16</v>
      </c>
      <c r="F26" s="106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2">
      <c r="A27" s="134"/>
      <c r="B27" s="112" t="s">
        <v>68</v>
      </c>
      <c r="C27" s="113"/>
      <c r="D27" s="114"/>
      <c r="E27" s="104">
        <v>17</v>
      </c>
      <c r="F27" s="106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2">
      <c r="A28" s="134"/>
      <c r="B28" s="112" t="s">
        <v>16</v>
      </c>
      <c r="C28" s="113"/>
      <c r="D28" s="114"/>
      <c r="E28" s="104">
        <v>18</v>
      </c>
      <c r="F28" s="106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2">
      <c r="A29" s="134"/>
      <c r="B29" s="112" t="s">
        <v>54</v>
      </c>
      <c r="C29" s="113"/>
      <c r="D29" s="114"/>
      <c r="E29" s="104">
        <v>20</v>
      </c>
      <c r="F29" s="106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2">
      <c r="A30" s="134"/>
      <c r="B30" s="112" t="s">
        <v>17</v>
      </c>
      <c r="C30" s="113"/>
      <c r="D30" s="114"/>
      <c r="E30" s="104">
        <v>21</v>
      </c>
      <c r="F30" s="106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2">
      <c r="A31" s="134"/>
      <c r="B31" s="112" t="s">
        <v>33</v>
      </c>
      <c r="C31" s="113"/>
      <c r="D31" s="114"/>
      <c r="E31" s="104">
        <v>23</v>
      </c>
      <c r="F31" s="106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2">
      <c r="A32" s="134"/>
      <c r="B32" s="112" t="s">
        <v>88</v>
      </c>
      <c r="C32" s="113"/>
      <c r="D32" s="114"/>
      <c r="E32" s="104">
        <v>24</v>
      </c>
      <c r="F32" s="106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2">
      <c r="A33" s="134"/>
      <c r="B33" s="112" t="s">
        <v>42</v>
      </c>
      <c r="C33" s="113"/>
      <c r="D33" s="114"/>
      <c r="E33" s="104">
        <v>25</v>
      </c>
      <c r="F33" s="106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2">
      <c r="A34" s="134"/>
      <c r="B34" s="139" t="s">
        <v>90</v>
      </c>
      <c r="C34" s="140"/>
      <c r="D34" s="141"/>
      <c r="E34" s="82">
        <v>26</v>
      </c>
      <c r="F34" s="106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2">
      <c r="A35" s="134"/>
      <c r="B35" s="216" t="s">
        <v>75</v>
      </c>
      <c r="C35" s="217"/>
      <c r="D35" s="218"/>
      <c r="E35" s="81">
        <v>28</v>
      </c>
      <c r="F35" s="106"/>
      <c r="G35" s="193" t="s">
        <v>96</v>
      </c>
      <c r="H35" s="194"/>
      <c r="I35" s="194"/>
      <c r="J35" s="194"/>
      <c r="K35" s="194"/>
      <c r="L35" s="194"/>
      <c r="M35" s="194"/>
      <c r="N35" s="194"/>
      <c r="O35" s="194"/>
      <c r="P35" s="194"/>
      <c r="Q35" s="194"/>
      <c r="R35" s="195"/>
      <c r="S35" s="58">
        <f>SUM(G35:R35)</f>
        <v>0</v>
      </c>
      <c r="T35" s="33" t="s">
        <v>14</v>
      </c>
    </row>
    <row r="36" spans="1:20" ht="21" customHeight="1" thickBot="1" x14ac:dyDescent="0.25">
      <c r="A36" s="134"/>
      <c r="B36" s="145" t="s">
        <v>79</v>
      </c>
      <c r="C36" s="145"/>
      <c r="D36" s="145"/>
      <c r="E36" s="5" t="s">
        <v>51</v>
      </c>
      <c r="F36" s="106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2">
      <c r="A37" s="134"/>
      <c r="B37" s="136" t="s">
        <v>18</v>
      </c>
      <c r="C37" s="137"/>
      <c r="D37" s="138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2">
      <c r="A38" s="134"/>
      <c r="B38" s="112" t="s">
        <v>19</v>
      </c>
      <c r="C38" s="113"/>
      <c r="D38" s="114"/>
      <c r="E38" s="104">
        <v>84</v>
      </c>
      <c r="F38" s="106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2">
      <c r="A39" s="134"/>
      <c r="B39" s="112" t="s">
        <v>55</v>
      </c>
      <c r="C39" s="113"/>
      <c r="D39" s="114"/>
      <c r="E39" s="104">
        <v>85</v>
      </c>
      <c r="F39" s="106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2">
      <c r="A40" s="134"/>
      <c r="B40" s="112" t="s">
        <v>40</v>
      </c>
      <c r="C40" s="113"/>
      <c r="D40" s="114"/>
      <c r="E40" s="104">
        <v>86</v>
      </c>
      <c r="F40" s="106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5">
      <c r="A41" s="134"/>
      <c r="B41" s="145" t="s">
        <v>80</v>
      </c>
      <c r="C41" s="145"/>
      <c r="D41" s="145"/>
      <c r="E41" s="104" t="s">
        <v>51</v>
      </c>
      <c r="F41" s="106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2">
      <c r="A42" s="184" t="s">
        <v>28</v>
      </c>
      <c r="B42" s="185"/>
      <c r="C42" s="185"/>
      <c r="D42" s="185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82" t="s">
        <v>27</v>
      </c>
      <c r="T42" s="183"/>
    </row>
    <row r="43" spans="1:20" ht="21" customHeight="1" x14ac:dyDescent="0.2">
      <c r="A43" s="133" t="s">
        <v>29</v>
      </c>
      <c r="B43" s="188" t="s">
        <v>32</v>
      </c>
      <c r="C43" s="112" t="s">
        <v>20</v>
      </c>
      <c r="D43" s="114"/>
      <c r="E43" s="104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2">
      <c r="A44" s="134"/>
      <c r="B44" s="189"/>
      <c r="C44" s="186" t="s">
        <v>21</v>
      </c>
      <c r="D44" s="187"/>
      <c r="E44" s="104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2">
      <c r="A45" s="134"/>
      <c r="B45" s="189"/>
      <c r="C45" s="112" t="s">
        <v>56</v>
      </c>
      <c r="D45" s="114"/>
      <c r="E45" s="104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2">
      <c r="A46" s="134"/>
      <c r="B46" s="189"/>
      <c r="C46" s="112" t="s">
        <v>22</v>
      </c>
      <c r="D46" s="114"/>
      <c r="E46" s="104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2">
      <c r="A47" s="134"/>
      <c r="B47" s="189"/>
      <c r="C47" s="139" t="s">
        <v>63</v>
      </c>
      <c r="D47" s="141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2">
      <c r="A48" s="134"/>
      <c r="B48" s="189"/>
      <c r="C48" s="139" t="s">
        <v>76</v>
      </c>
      <c r="D48" s="141"/>
      <c r="E48" s="103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2">
      <c r="A49" s="134"/>
      <c r="B49" s="189"/>
      <c r="C49" s="206" t="s">
        <v>84</v>
      </c>
      <c r="D49" s="207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5">
      <c r="A50" s="134"/>
      <c r="B50" s="190"/>
      <c r="C50" s="191" t="s">
        <v>85</v>
      </c>
      <c r="D50" s="192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2">
      <c r="A51" s="134"/>
      <c r="B51" s="204" t="s">
        <v>31</v>
      </c>
      <c r="C51" s="200" t="s">
        <v>48</v>
      </c>
      <c r="D51" s="17" t="s">
        <v>23</v>
      </c>
      <c r="E51" s="202">
        <v>70</v>
      </c>
      <c r="F51" s="107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2">
      <c r="A52" s="134"/>
      <c r="B52" s="189"/>
      <c r="C52" s="130"/>
      <c r="D52" s="18" t="s">
        <v>24</v>
      </c>
      <c r="E52" s="120"/>
      <c r="F52" s="108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2">
      <c r="A53" s="134"/>
      <c r="B53" s="189"/>
      <c r="C53" s="201" t="s">
        <v>50</v>
      </c>
      <c r="D53" s="17" t="s">
        <v>23</v>
      </c>
      <c r="E53" s="119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2">
      <c r="A54" s="134"/>
      <c r="B54" s="189"/>
      <c r="C54" s="130"/>
      <c r="D54" s="18" t="s">
        <v>24</v>
      </c>
      <c r="E54" s="120"/>
      <c r="F54" s="108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2">
      <c r="A55" s="134"/>
      <c r="B55" s="189"/>
      <c r="C55" s="197" t="s">
        <v>49</v>
      </c>
      <c r="D55" s="18" t="s">
        <v>23</v>
      </c>
      <c r="E55" s="119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2">
      <c r="A56" s="134"/>
      <c r="B56" s="205"/>
      <c r="C56" s="197"/>
      <c r="D56" s="18" t="s">
        <v>24</v>
      </c>
      <c r="E56" s="120"/>
      <c r="F56" s="108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2">
      <c r="A57" s="203"/>
      <c r="B57" s="197" t="s">
        <v>78</v>
      </c>
      <c r="C57" s="197"/>
      <c r="D57" s="197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5">
      <c r="A58" s="198" t="s">
        <v>26</v>
      </c>
      <c r="B58" s="199"/>
      <c r="C58" s="199"/>
      <c r="D58" s="199"/>
      <c r="E58" s="109" t="s">
        <v>51</v>
      </c>
      <c r="F58" s="110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2">
      <c r="A59" s="196"/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Q59" t="s">
        <v>69</v>
      </c>
      <c r="S59" s="90" t="e">
        <f>S57/S58*5</f>
        <v>#DIV/0!</v>
      </c>
      <c r="T59" s="79" t="s">
        <v>71</v>
      </c>
      <c r="U59" s="78"/>
      <c r="V59" s="79"/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2" x14ac:dyDescent="0.2"/>
  <cols>
    <col min="1" max="9" width="6.6640625" customWidth="1"/>
    <col min="10" max="21" width="5.6640625" customWidth="1"/>
    <col min="22" max="22" width="7" customWidth="1"/>
    <col min="23" max="23" width="3.21875" bestFit="1" customWidth="1"/>
  </cols>
  <sheetData>
    <row r="1" spans="1:24" ht="22.5" customHeight="1" x14ac:dyDescent="0.2">
      <c r="A1" s="158" t="s">
        <v>94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4" ht="8.25" customHeight="1" x14ac:dyDescent="0.2">
      <c r="P2" s="7"/>
    </row>
    <row r="3" spans="1:24" ht="22.5" customHeight="1" x14ac:dyDescent="0.2">
      <c r="A3" s="161" t="s">
        <v>87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0"/>
    </row>
    <row r="4" spans="1:24" ht="12" customHeight="1" x14ac:dyDescent="0.2">
      <c r="A4" s="8"/>
    </row>
    <row r="5" spans="1:24" ht="11.25" customHeight="1" x14ac:dyDescent="0.2">
      <c r="A5" s="159" t="s">
        <v>57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0"/>
    </row>
    <row r="6" spans="1:24" ht="18" customHeight="1" x14ac:dyDescent="0.2">
      <c r="A6" s="9"/>
    </row>
    <row r="7" spans="1:24" s="12" customFormat="1" ht="18.75" customHeight="1" x14ac:dyDescent="0.2">
      <c r="N7" s="159" t="s">
        <v>34</v>
      </c>
      <c r="O7" s="159"/>
      <c r="P7" s="135"/>
      <c r="Q7" s="135"/>
      <c r="R7" s="135"/>
      <c r="S7" s="135"/>
      <c r="T7" s="135"/>
      <c r="U7" s="135"/>
    </row>
    <row r="8" spans="1:24" s="12" customFormat="1" ht="18.75" customHeight="1" x14ac:dyDescent="0.2">
      <c r="N8" s="163" t="s">
        <v>35</v>
      </c>
      <c r="O8" s="163"/>
      <c r="P8" s="135"/>
      <c r="Q8" s="135"/>
      <c r="R8" s="135"/>
      <c r="S8" s="135"/>
      <c r="T8" s="135"/>
      <c r="U8" s="135"/>
    </row>
    <row r="9" spans="1:24" s="12" customFormat="1" ht="18.75" customHeight="1" x14ac:dyDescent="0.2">
      <c r="N9" s="163" t="s">
        <v>36</v>
      </c>
      <c r="O9" s="163"/>
      <c r="P9" s="135"/>
      <c r="Q9" s="135"/>
      <c r="R9" s="135"/>
      <c r="S9" s="135"/>
      <c r="T9" s="135"/>
      <c r="U9" s="135"/>
    </row>
    <row r="10" spans="1:24" s="12" customFormat="1" ht="18.75" customHeight="1" x14ac:dyDescent="0.2">
      <c r="N10" s="163" t="s">
        <v>37</v>
      </c>
      <c r="O10" s="163"/>
      <c r="P10" s="135"/>
      <c r="Q10" s="135"/>
      <c r="R10" s="135"/>
      <c r="S10" s="135"/>
      <c r="T10" s="135"/>
      <c r="U10" s="135"/>
    </row>
    <row r="11" spans="1:24" s="12" customFormat="1" ht="35.25" customHeight="1" x14ac:dyDescent="0.2">
      <c r="A11" s="159" t="s">
        <v>95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26"/>
    </row>
    <row r="12" spans="1:24" s="12" customFormat="1" ht="27.75" customHeight="1" x14ac:dyDescent="0.2">
      <c r="A12" s="162" t="s">
        <v>38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4"/>
    </row>
    <row r="13" spans="1:24" s="12" customFormat="1" ht="22.5" customHeight="1" thickBot="1" x14ac:dyDescent="0.25">
      <c r="A13" s="144" t="s">
        <v>41</v>
      </c>
      <c r="B13" s="144"/>
      <c r="C13" s="144"/>
      <c r="D13" s="144"/>
      <c r="E13" s="144"/>
      <c r="F13" s="144"/>
      <c r="G13" s="144"/>
      <c r="H13" s="144"/>
      <c r="I13" s="144"/>
      <c r="J13" s="23"/>
      <c r="K13" s="23"/>
      <c r="L13" s="23"/>
      <c r="M13" s="144" t="s">
        <v>61</v>
      </c>
      <c r="N13" s="144"/>
      <c r="O13" s="144"/>
      <c r="P13" s="144"/>
      <c r="Q13" s="144"/>
      <c r="R13" s="144"/>
      <c r="S13" s="144"/>
      <c r="T13" s="13"/>
      <c r="U13" s="13"/>
      <c r="V13" s="13"/>
      <c r="W13" s="13"/>
      <c r="X13" s="13"/>
    </row>
    <row r="14" spans="1:24" ht="18.75" customHeight="1" x14ac:dyDescent="0.2">
      <c r="A14" s="19"/>
      <c r="B14" s="174"/>
      <c r="C14" s="149"/>
      <c r="D14" s="149"/>
      <c r="E14" s="149"/>
      <c r="F14" s="149"/>
      <c r="G14" s="166"/>
      <c r="H14" s="19"/>
      <c r="I14" s="19"/>
      <c r="J14" s="19"/>
      <c r="K14" s="19"/>
      <c r="L14" s="19"/>
      <c r="M14" s="19"/>
      <c r="N14" s="168" t="s">
        <v>43</v>
      </c>
      <c r="O14" s="169"/>
      <c r="P14" s="229"/>
      <c r="Q14" s="230"/>
      <c r="R14" s="230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5">
      <c r="B15" s="175"/>
      <c r="C15" s="150"/>
      <c r="D15" s="150"/>
      <c r="E15" s="150"/>
      <c r="F15" s="150"/>
      <c r="G15" s="167"/>
      <c r="H15" s="19"/>
      <c r="I15" s="19"/>
      <c r="J15" s="19"/>
      <c r="K15" s="19"/>
      <c r="L15" s="19"/>
      <c r="M15" s="19"/>
      <c r="N15" s="172" t="s">
        <v>44</v>
      </c>
      <c r="O15" s="173"/>
      <c r="P15" s="227"/>
      <c r="Q15" s="228"/>
      <c r="R15" s="228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2">
      <c r="A16" s="20"/>
      <c r="I16" s="20"/>
      <c r="J16" s="20"/>
      <c r="K16" s="20"/>
      <c r="L16" s="21"/>
      <c r="M16" s="21"/>
      <c r="N16" s="115" t="s">
        <v>45</v>
      </c>
      <c r="O16" s="116"/>
      <c r="P16" s="225"/>
      <c r="Q16" s="226"/>
      <c r="R16" s="226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2">
      <c r="A17" s="20"/>
      <c r="I17" s="20"/>
      <c r="J17" s="20"/>
      <c r="K17" s="20"/>
      <c r="L17" s="21"/>
      <c r="M17" s="21"/>
      <c r="N17" s="115" t="s">
        <v>59</v>
      </c>
      <c r="O17" s="116"/>
      <c r="P17" s="225"/>
      <c r="Q17" s="226"/>
      <c r="R17" s="226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5">
      <c r="A18" s="20"/>
      <c r="I18" s="20"/>
      <c r="J18" s="20"/>
      <c r="K18" s="20"/>
      <c r="L18" s="21"/>
      <c r="M18" s="21"/>
      <c r="N18" s="121" t="s">
        <v>77</v>
      </c>
      <c r="O18" s="122"/>
      <c r="P18" s="123">
        <f>SUM(P14:R17)</f>
        <v>0</v>
      </c>
      <c r="Q18" s="124"/>
      <c r="R18" s="124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5">
      <c r="A19" s="151" t="s">
        <v>58</v>
      </c>
      <c r="B19" s="151"/>
      <c r="C19" s="151"/>
      <c r="D19" s="151"/>
      <c r="E19" s="151"/>
      <c r="F19" s="151"/>
      <c r="G19" s="151"/>
      <c r="H19" s="151"/>
      <c r="I19" s="151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2">
      <c r="A20" s="152" t="s">
        <v>0</v>
      </c>
      <c r="B20" s="153"/>
      <c r="C20" s="153"/>
      <c r="D20" s="154"/>
      <c r="E20" s="129" t="s">
        <v>1</v>
      </c>
      <c r="F20" s="125" t="s">
        <v>39</v>
      </c>
      <c r="G20" s="126"/>
      <c r="H20" s="126"/>
      <c r="I20" s="126"/>
      <c r="J20" s="127" t="s">
        <v>2</v>
      </c>
      <c r="K20" s="129" t="s">
        <v>3</v>
      </c>
      <c r="L20" s="129" t="s">
        <v>4</v>
      </c>
      <c r="M20" s="129" t="s">
        <v>5</v>
      </c>
      <c r="N20" s="129" t="s">
        <v>6</v>
      </c>
      <c r="O20" s="129" t="s">
        <v>7</v>
      </c>
      <c r="P20" s="131" t="s">
        <v>8</v>
      </c>
      <c r="Q20" s="131" t="s">
        <v>9</v>
      </c>
      <c r="R20" s="131" t="s">
        <v>10</v>
      </c>
      <c r="S20" s="129" t="s">
        <v>11</v>
      </c>
      <c r="T20" s="129" t="s">
        <v>12</v>
      </c>
      <c r="U20" s="180" t="s">
        <v>13</v>
      </c>
      <c r="V20" s="176" t="s">
        <v>27</v>
      </c>
      <c r="W20" s="177"/>
    </row>
    <row r="21" spans="1:24" ht="19.5" customHeight="1" x14ac:dyDescent="0.2">
      <c r="A21" s="155"/>
      <c r="B21" s="156"/>
      <c r="C21" s="156"/>
      <c r="D21" s="157"/>
      <c r="E21" s="130"/>
      <c r="F21" s="91" t="s">
        <v>43</v>
      </c>
      <c r="G21" s="91" t="s">
        <v>44</v>
      </c>
      <c r="H21" s="17" t="s">
        <v>45</v>
      </c>
      <c r="I21" s="92" t="s">
        <v>59</v>
      </c>
      <c r="J21" s="128"/>
      <c r="K21" s="130"/>
      <c r="L21" s="130"/>
      <c r="M21" s="130"/>
      <c r="N21" s="130"/>
      <c r="O21" s="130"/>
      <c r="P21" s="132"/>
      <c r="Q21" s="132"/>
      <c r="R21" s="132"/>
      <c r="S21" s="130"/>
      <c r="T21" s="130"/>
      <c r="U21" s="181"/>
      <c r="V21" s="178"/>
      <c r="W21" s="179"/>
    </row>
    <row r="22" spans="1:24" ht="20.25" customHeight="1" x14ac:dyDescent="0.2">
      <c r="A22" s="133" t="s">
        <v>30</v>
      </c>
      <c r="B22" s="112" t="s">
        <v>89</v>
      </c>
      <c r="C22" s="113"/>
      <c r="D22" s="114"/>
      <c r="E22" s="104">
        <v>11</v>
      </c>
      <c r="F22" s="104"/>
      <c r="G22" s="104"/>
      <c r="H22" s="104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2">
      <c r="A23" s="134"/>
      <c r="B23" s="112" t="s">
        <v>73</v>
      </c>
      <c r="C23" s="113"/>
      <c r="D23" s="114"/>
      <c r="E23" s="104">
        <v>12</v>
      </c>
      <c r="F23" s="119"/>
      <c r="G23" s="119"/>
      <c r="H23" s="119"/>
      <c r="I23" s="142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2">
      <c r="A24" s="134"/>
      <c r="B24" s="112" t="s">
        <v>15</v>
      </c>
      <c r="C24" s="113"/>
      <c r="D24" s="114"/>
      <c r="E24" s="104">
        <v>13</v>
      </c>
      <c r="F24" s="120"/>
      <c r="G24" s="120"/>
      <c r="H24" s="120"/>
      <c r="I24" s="143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2">
      <c r="A25" s="134"/>
      <c r="B25" s="112" t="s">
        <v>52</v>
      </c>
      <c r="C25" s="113"/>
      <c r="D25" s="114"/>
      <c r="E25" s="104">
        <v>14</v>
      </c>
      <c r="F25" s="119"/>
      <c r="G25" s="119"/>
      <c r="H25" s="119"/>
      <c r="I25" s="142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2">
      <c r="A26" s="134"/>
      <c r="B26" s="112" t="s">
        <v>74</v>
      </c>
      <c r="C26" s="113"/>
      <c r="D26" s="114"/>
      <c r="E26" s="104">
        <v>15</v>
      </c>
      <c r="F26" s="120"/>
      <c r="G26" s="120"/>
      <c r="H26" s="120"/>
      <c r="I26" s="143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2">
      <c r="A27" s="134"/>
      <c r="B27" s="112" t="s">
        <v>53</v>
      </c>
      <c r="C27" s="113"/>
      <c r="D27" s="114"/>
      <c r="E27" s="104">
        <v>16</v>
      </c>
      <c r="F27" s="104"/>
      <c r="G27" s="104"/>
      <c r="H27" s="104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2">
      <c r="A28" s="134"/>
      <c r="B28" s="112" t="s">
        <v>68</v>
      </c>
      <c r="C28" s="113"/>
      <c r="D28" s="114"/>
      <c r="E28" s="104">
        <v>17</v>
      </c>
      <c r="F28" s="104"/>
      <c r="G28" s="104"/>
      <c r="H28" s="104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2">
      <c r="A29" s="134"/>
      <c r="B29" s="112" t="s">
        <v>16</v>
      </c>
      <c r="C29" s="113"/>
      <c r="D29" s="114"/>
      <c r="E29" s="104">
        <v>18</v>
      </c>
      <c r="F29" s="104"/>
      <c r="G29" s="104"/>
      <c r="H29" s="104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2">
      <c r="A30" s="134"/>
      <c r="B30" s="112" t="s">
        <v>54</v>
      </c>
      <c r="C30" s="113"/>
      <c r="D30" s="114"/>
      <c r="E30" s="104">
        <v>20</v>
      </c>
      <c r="F30" s="104"/>
      <c r="G30" s="104"/>
      <c r="H30" s="104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2">
      <c r="A31" s="134"/>
      <c r="B31" s="112" t="s">
        <v>17</v>
      </c>
      <c r="C31" s="113"/>
      <c r="D31" s="114"/>
      <c r="E31" s="104">
        <v>21</v>
      </c>
      <c r="F31" s="104"/>
      <c r="G31" s="104"/>
      <c r="H31" s="104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2">
      <c r="A32" s="134"/>
      <c r="B32" s="112" t="s">
        <v>33</v>
      </c>
      <c r="C32" s="113"/>
      <c r="D32" s="114"/>
      <c r="E32" s="104">
        <v>23</v>
      </c>
      <c r="F32" s="104"/>
      <c r="G32" s="104"/>
      <c r="H32" s="104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2">
      <c r="A33" s="134"/>
      <c r="B33" s="112" t="s">
        <v>88</v>
      </c>
      <c r="C33" s="113"/>
      <c r="D33" s="114"/>
      <c r="E33" s="104">
        <v>24</v>
      </c>
      <c r="F33" s="104"/>
      <c r="G33" s="104"/>
      <c r="H33" s="104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2">
      <c r="A34" s="134"/>
      <c r="B34" s="112" t="s">
        <v>42</v>
      </c>
      <c r="C34" s="113"/>
      <c r="D34" s="114"/>
      <c r="E34" s="104">
        <v>25</v>
      </c>
      <c r="F34" s="104"/>
      <c r="G34" s="104"/>
      <c r="H34" s="104"/>
      <c r="I34" s="106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2">
      <c r="A35" s="134"/>
      <c r="B35" s="139" t="s">
        <v>90</v>
      </c>
      <c r="C35" s="140"/>
      <c r="D35" s="141"/>
      <c r="E35" s="82">
        <v>26</v>
      </c>
      <c r="F35" s="104"/>
      <c r="G35" s="104"/>
      <c r="H35" s="104"/>
      <c r="I35" s="106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2">
      <c r="A36" s="134"/>
      <c r="B36" s="216" t="s">
        <v>75</v>
      </c>
      <c r="C36" s="217"/>
      <c r="D36" s="218"/>
      <c r="E36" s="81">
        <v>28</v>
      </c>
      <c r="F36" s="104"/>
      <c r="G36" s="104"/>
      <c r="H36" s="104"/>
      <c r="I36" s="106"/>
      <c r="J36" s="193" t="s">
        <v>96</v>
      </c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5"/>
      <c r="V36" s="58">
        <f>SUM(J36:U36)</f>
        <v>0</v>
      </c>
      <c r="W36" s="33" t="s">
        <v>14</v>
      </c>
    </row>
    <row r="37" spans="1:23" ht="20.25" customHeight="1" thickBot="1" x14ac:dyDescent="0.25">
      <c r="A37" s="134"/>
      <c r="B37" s="145" t="s">
        <v>79</v>
      </c>
      <c r="C37" s="145"/>
      <c r="D37" s="145"/>
      <c r="E37" s="5" t="s">
        <v>51</v>
      </c>
      <c r="F37" s="104" t="s">
        <v>51</v>
      </c>
      <c r="G37" s="104" t="s">
        <v>51</v>
      </c>
      <c r="H37" s="104" t="s">
        <v>51</v>
      </c>
      <c r="I37" s="106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2">
      <c r="A38" s="134"/>
      <c r="B38" s="136" t="s">
        <v>18</v>
      </c>
      <c r="C38" s="137"/>
      <c r="D38" s="138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2">
      <c r="A39" s="134"/>
      <c r="B39" s="112" t="s">
        <v>19</v>
      </c>
      <c r="C39" s="113"/>
      <c r="D39" s="114"/>
      <c r="E39" s="104">
        <v>84</v>
      </c>
      <c r="F39" s="104"/>
      <c r="G39" s="104"/>
      <c r="H39" s="104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2">
      <c r="A40" s="134"/>
      <c r="B40" s="112" t="s">
        <v>55</v>
      </c>
      <c r="C40" s="113"/>
      <c r="D40" s="114"/>
      <c r="E40" s="104">
        <v>85</v>
      </c>
      <c r="F40" s="104"/>
      <c r="G40" s="104"/>
      <c r="H40" s="104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2">
      <c r="A41" s="134"/>
      <c r="B41" s="112" t="s">
        <v>40</v>
      </c>
      <c r="C41" s="113"/>
      <c r="D41" s="114"/>
      <c r="E41" s="104">
        <v>86</v>
      </c>
      <c r="F41" s="104"/>
      <c r="G41" s="104"/>
      <c r="H41" s="104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5">
      <c r="A42" s="134"/>
      <c r="B42" s="145" t="s">
        <v>80</v>
      </c>
      <c r="C42" s="145"/>
      <c r="D42" s="145"/>
      <c r="E42" s="104" t="s">
        <v>51</v>
      </c>
      <c r="F42" s="104" t="s">
        <v>51</v>
      </c>
      <c r="G42" s="104" t="s">
        <v>51</v>
      </c>
      <c r="H42" s="104" t="s">
        <v>51</v>
      </c>
      <c r="I42" s="106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2">
      <c r="A43" s="184" t="s">
        <v>28</v>
      </c>
      <c r="B43" s="185"/>
      <c r="C43" s="185"/>
      <c r="D43" s="185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82" t="s">
        <v>27</v>
      </c>
      <c r="W43" s="183"/>
    </row>
    <row r="44" spans="1:23" ht="20.25" customHeight="1" x14ac:dyDescent="0.2">
      <c r="A44" s="133" t="s">
        <v>29</v>
      </c>
      <c r="B44" s="188" t="s">
        <v>32</v>
      </c>
      <c r="C44" s="112" t="s">
        <v>20</v>
      </c>
      <c r="D44" s="114"/>
      <c r="E44" s="104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2">
      <c r="A45" s="134"/>
      <c r="B45" s="189"/>
      <c r="C45" s="186" t="s">
        <v>21</v>
      </c>
      <c r="D45" s="187"/>
      <c r="E45" s="104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2">
      <c r="A46" s="134"/>
      <c r="B46" s="189"/>
      <c r="C46" s="112" t="s">
        <v>56</v>
      </c>
      <c r="D46" s="114"/>
      <c r="E46" s="104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2">
      <c r="A47" s="134"/>
      <c r="B47" s="189"/>
      <c r="C47" s="112" t="s">
        <v>22</v>
      </c>
      <c r="D47" s="114"/>
      <c r="E47" s="104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2">
      <c r="A48" s="134"/>
      <c r="B48" s="189"/>
      <c r="C48" s="139" t="s">
        <v>63</v>
      </c>
      <c r="D48" s="141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2">
      <c r="A49" s="134"/>
      <c r="B49" s="189"/>
      <c r="C49" s="139" t="s">
        <v>76</v>
      </c>
      <c r="D49" s="141"/>
      <c r="E49" s="103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2">
      <c r="A50" s="134"/>
      <c r="B50" s="189"/>
      <c r="C50" s="206" t="s">
        <v>84</v>
      </c>
      <c r="D50" s="207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5">
      <c r="A51" s="134"/>
      <c r="B51" s="190"/>
      <c r="C51" s="191" t="s">
        <v>85</v>
      </c>
      <c r="D51" s="192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2">
      <c r="A52" s="134"/>
      <c r="B52" s="204" t="s">
        <v>31</v>
      </c>
      <c r="C52" s="200" t="s">
        <v>48</v>
      </c>
      <c r="D52" s="17" t="s">
        <v>23</v>
      </c>
      <c r="E52" s="202">
        <v>70</v>
      </c>
      <c r="F52" s="105"/>
      <c r="G52" s="105"/>
      <c r="H52" s="105"/>
      <c r="I52" s="107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2">
      <c r="A53" s="134"/>
      <c r="B53" s="189"/>
      <c r="C53" s="130"/>
      <c r="D53" s="18" t="s">
        <v>24</v>
      </c>
      <c r="E53" s="120"/>
      <c r="F53" s="208" t="s">
        <v>47</v>
      </c>
      <c r="G53" s="209"/>
      <c r="H53" s="209"/>
      <c r="I53" s="209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2">
      <c r="A54" s="134"/>
      <c r="B54" s="189"/>
      <c r="C54" s="201" t="s">
        <v>50</v>
      </c>
      <c r="D54" s="17" t="s">
        <v>23</v>
      </c>
      <c r="E54" s="119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2">
      <c r="A55" s="134"/>
      <c r="B55" s="189"/>
      <c r="C55" s="130"/>
      <c r="D55" s="18" t="s">
        <v>24</v>
      </c>
      <c r="E55" s="120"/>
      <c r="F55" s="208" t="s">
        <v>47</v>
      </c>
      <c r="G55" s="209"/>
      <c r="H55" s="209"/>
      <c r="I55" s="209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2">
      <c r="A56" s="134"/>
      <c r="B56" s="189"/>
      <c r="C56" s="197" t="s">
        <v>49</v>
      </c>
      <c r="D56" s="18" t="s">
        <v>23</v>
      </c>
      <c r="E56" s="119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2">
      <c r="A57" s="134"/>
      <c r="B57" s="205"/>
      <c r="C57" s="197"/>
      <c r="D57" s="18" t="s">
        <v>24</v>
      </c>
      <c r="E57" s="120"/>
      <c r="F57" s="208" t="s">
        <v>86</v>
      </c>
      <c r="G57" s="209"/>
      <c r="H57" s="209"/>
      <c r="I57" s="209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2">
      <c r="A58" s="203"/>
      <c r="B58" s="197" t="s">
        <v>78</v>
      </c>
      <c r="C58" s="197"/>
      <c r="D58" s="197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5">
      <c r="A59" s="198" t="s">
        <v>26</v>
      </c>
      <c r="B59" s="199"/>
      <c r="C59" s="199"/>
      <c r="D59" s="199"/>
      <c r="E59" s="109" t="s">
        <v>51</v>
      </c>
      <c r="F59" s="109" t="s">
        <v>51</v>
      </c>
      <c r="G59" s="109" t="s">
        <v>51</v>
      </c>
      <c r="H59" s="109" t="s">
        <v>51</v>
      </c>
      <c r="I59" s="110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2">
      <c r="A60" s="196"/>
      <c r="B60" s="196"/>
      <c r="C60" s="196"/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2"/>
    <row r="62" spans="1:23" ht="18.75" customHeight="1" x14ac:dyDescent="0.2"/>
    <row r="63" spans="1:23" ht="18.75" customHeight="1" x14ac:dyDescent="0.2"/>
    <row r="64" spans="1:23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18.75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2025-10-28T04:05:44Z</dcterms:created>
  <dcterms:modified xsi:type="dcterms:W3CDTF">2025-11-26T07:37:20Z</dcterms:modified>
</cp:coreProperties>
</file>